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Мои документы\Документы\СОБРАНИЕ ДЕПУТАТОВ  (УТОЧНЕНИЕ И ИСПОЛНЕНИЕ)\2024 год\Уточнение сентябрь ИЗМ\"/>
    </mc:Choice>
  </mc:AlternateContent>
  <bookViews>
    <workbookView xWindow="360" yWindow="270" windowWidth="14940" windowHeight="9150"/>
  </bookViews>
  <sheets>
    <sheet name="Все года" sheetId="1" r:id="rId1"/>
  </sheets>
  <definedNames>
    <definedName name="_xlnm.Print_Area" localSheetId="0">'Все года'!$A$1:$H$733</definedName>
  </definedNames>
  <calcPr calcId="152511"/>
</workbook>
</file>

<file path=xl/calcChain.xml><?xml version="1.0" encoding="utf-8"?>
<calcChain xmlns="http://schemas.openxmlformats.org/spreadsheetml/2006/main">
  <c r="F385" i="1" l="1"/>
  <c r="F382" i="1" s="1"/>
  <c r="H176" i="1" l="1"/>
  <c r="G176" i="1"/>
  <c r="F176" i="1"/>
  <c r="G89" i="1" l="1"/>
  <c r="G88" i="1" s="1"/>
  <c r="G87" i="1" s="1"/>
  <c r="H89" i="1"/>
  <c r="H88" i="1" s="1"/>
  <c r="H87" i="1" s="1"/>
  <c r="F89" i="1"/>
  <c r="F88" i="1" s="1"/>
  <c r="F87" i="1" s="1"/>
  <c r="G37" i="1"/>
  <c r="G36" i="1" s="1"/>
  <c r="H37" i="1"/>
  <c r="H36" i="1" s="1"/>
  <c r="F37" i="1"/>
  <c r="F36" i="1" s="1"/>
  <c r="G564" i="1"/>
  <c r="H564" i="1"/>
  <c r="F564" i="1"/>
  <c r="G659" i="1" l="1"/>
  <c r="G658" i="1" s="1"/>
  <c r="H659" i="1"/>
  <c r="H658" i="1" s="1"/>
  <c r="F659" i="1"/>
  <c r="F658" i="1" s="1"/>
  <c r="F728" i="1" l="1"/>
  <c r="F723" i="1"/>
  <c r="G712" i="1"/>
  <c r="H712" i="1"/>
  <c r="F712" i="1"/>
  <c r="G710" i="1"/>
  <c r="H710" i="1"/>
  <c r="F710" i="1"/>
  <c r="G708" i="1"/>
  <c r="H708" i="1"/>
  <c r="F708" i="1"/>
  <c r="F701" i="1"/>
  <c r="F676" i="1"/>
  <c r="F673" i="1"/>
  <c r="F664" i="1"/>
  <c r="G656" i="1"/>
  <c r="H656" i="1"/>
  <c r="F656" i="1"/>
  <c r="G631" i="1" l="1"/>
  <c r="H631" i="1"/>
  <c r="F631" i="1"/>
  <c r="G622" i="1"/>
  <c r="H622" i="1"/>
  <c r="F622" i="1"/>
  <c r="G606" i="1"/>
  <c r="H606" i="1"/>
  <c r="F606" i="1"/>
  <c r="G578" i="1"/>
  <c r="G577" i="1" s="1"/>
  <c r="H578" i="1"/>
  <c r="H577" i="1" s="1"/>
  <c r="F578" i="1"/>
  <c r="F577" i="1" s="1"/>
  <c r="F556" i="1"/>
  <c r="F537" i="1"/>
  <c r="F524" i="1" l="1"/>
  <c r="F510" i="1"/>
  <c r="G408" i="1"/>
  <c r="H408" i="1"/>
  <c r="F408" i="1"/>
  <c r="G420" i="1"/>
  <c r="H420" i="1"/>
  <c r="F420" i="1"/>
  <c r="G406" i="1"/>
  <c r="H406" i="1"/>
  <c r="F406" i="1"/>
  <c r="F394" i="1"/>
  <c r="G391" i="1"/>
  <c r="H391" i="1"/>
  <c r="F391" i="1"/>
  <c r="G389" i="1"/>
  <c r="H389" i="1"/>
  <c r="F389" i="1"/>
  <c r="G387" i="1"/>
  <c r="H387" i="1"/>
  <c r="F387" i="1"/>
  <c r="G374" i="1"/>
  <c r="H374" i="1"/>
  <c r="F374" i="1"/>
  <c r="G370" i="1"/>
  <c r="H370" i="1"/>
  <c r="F370" i="1"/>
  <c r="G368" i="1"/>
  <c r="H368" i="1"/>
  <c r="F368" i="1"/>
  <c r="G366" i="1"/>
  <c r="H366" i="1"/>
  <c r="F366" i="1"/>
  <c r="G362" i="1"/>
  <c r="G361" i="1" s="1"/>
  <c r="G360" i="1" s="1"/>
  <c r="H362" i="1"/>
  <c r="H361" i="1" s="1"/>
  <c r="H360" i="1" s="1"/>
  <c r="F362" i="1"/>
  <c r="F361" i="1" s="1"/>
  <c r="F360" i="1" s="1"/>
  <c r="F354" i="1"/>
  <c r="F351" i="1"/>
  <c r="F348" i="1"/>
  <c r="G288" i="1"/>
  <c r="H288" i="1"/>
  <c r="F288" i="1"/>
  <c r="G229" i="1" l="1"/>
  <c r="H229" i="1"/>
  <c r="F229" i="1"/>
  <c r="G271" i="1"/>
  <c r="H271" i="1"/>
  <c r="F271" i="1"/>
  <c r="G161" i="1" l="1"/>
  <c r="G160" i="1" s="1"/>
  <c r="G159" i="1" s="1"/>
  <c r="H161" i="1"/>
  <c r="H160" i="1" s="1"/>
  <c r="H159" i="1" s="1"/>
  <c r="F161" i="1"/>
  <c r="F160" i="1" s="1"/>
  <c r="F159" i="1" s="1"/>
  <c r="G113" i="1" l="1"/>
  <c r="H113" i="1"/>
  <c r="F113" i="1"/>
  <c r="F106" i="1"/>
  <c r="F67" i="1"/>
  <c r="G63" i="1"/>
  <c r="H63" i="1"/>
  <c r="F63" i="1"/>
  <c r="G44" i="1"/>
  <c r="H44" i="1"/>
  <c r="F44" i="1"/>
  <c r="G111" i="1" l="1"/>
  <c r="H111" i="1"/>
  <c r="F111" i="1"/>
  <c r="H644" i="1" l="1"/>
  <c r="G644" i="1"/>
  <c r="F644" i="1"/>
  <c r="H629" i="1"/>
  <c r="G629" i="1"/>
  <c r="F629" i="1"/>
  <c r="G310" i="1" l="1"/>
  <c r="H310" i="1"/>
  <c r="G328" i="1"/>
  <c r="H328" i="1"/>
  <c r="G115" i="1"/>
  <c r="H115" i="1"/>
  <c r="G93" i="1"/>
  <c r="H93" i="1"/>
  <c r="G95" i="1"/>
  <c r="H95" i="1"/>
  <c r="G97" i="1"/>
  <c r="H97" i="1"/>
  <c r="G18" i="1"/>
  <c r="G17" i="1" s="1"/>
  <c r="H18" i="1"/>
  <c r="H17" i="1" s="1"/>
  <c r="G92" i="1" l="1"/>
  <c r="G91" i="1" s="1"/>
  <c r="H92" i="1"/>
  <c r="H91" i="1" s="1"/>
  <c r="F115" i="1"/>
  <c r="F310" i="1"/>
  <c r="F93" i="1"/>
  <c r="F95" i="1"/>
  <c r="F97" i="1"/>
  <c r="F18" i="1"/>
  <c r="F17" i="1" s="1"/>
  <c r="F92" i="1" l="1"/>
  <c r="F91" i="1" s="1"/>
  <c r="H385" i="1"/>
  <c r="G385" i="1"/>
  <c r="H383" i="1"/>
  <c r="G383" i="1"/>
  <c r="F383" i="1"/>
  <c r="H382" i="1" l="1"/>
  <c r="H381" i="1" s="1"/>
  <c r="H380" i="1" s="1"/>
  <c r="F381" i="1"/>
  <c r="F380" i="1" s="1"/>
  <c r="G382" i="1"/>
  <c r="G381" i="1" s="1"/>
  <c r="G380" i="1" s="1"/>
  <c r="H372" i="1" l="1"/>
  <c r="H365" i="1" s="1"/>
  <c r="G372" i="1"/>
  <c r="G365" i="1" s="1"/>
  <c r="G364" i="1" s="1"/>
  <c r="F372" i="1"/>
  <c r="F365" i="1" s="1"/>
  <c r="F364" i="1" s="1"/>
  <c r="H364" i="1" l="1"/>
  <c r="G728" i="1" l="1"/>
  <c r="H728" i="1"/>
  <c r="F417" i="1" l="1"/>
  <c r="G414" i="1"/>
  <c r="G29" i="1" l="1"/>
  <c r="H29" i="1"/>
  <c r="G27" i="1"/>
  <c r="H27" i="1"/>
  <c r="G25" i="1"/>
  <c r="H25" i="1"/>
  <c r="G23" i="1"/>
  <c r="H23" i="1"/>
  <c r="G21" i="1"/>
  <c r="H21" i="1"/>
  <c r="G15" i="1"/>
  <c r="H15" i="1"/>
  <c r="G13" i="1"/>
  <c r="H13" i="1"/>
  <c r="G664" i="1"/>
  <c r="H664" i="1"/>
  <c r="G626" i="1" l="1"/>
  <c r="H626" i="1"/>
  <c r="F626" i="1"/>
  <c r="G673" i="1" l="1"/>
  <c r="H673" i="1"/>
  <c r="G669" i="1"/>
  <c r="G668" i="1" s="1"/>
  <c r="G667" i="1" s="1"/>
  <c r="H669" i="1"/>
  <c r="H668" i="1" s="1"/>
  <c r="H667" i="1" s="1"/>
  <c r="G651" i="1"/>
  <c r="H651" i="1"/>
  <c r="G662" i="1"/>
  <c r="G661" i="1" s="1"/>
  <c r="H662" i="1"/>
  <c r="H661" i="1" s="1"/>
  <c r="G646" i="1"/>
  <c r="H646" i="1"/>
  <c r="G633" i="1"/>
  <c r="G625" i="1" s="1"/>
  <c r="H633" i="1"/>
  <c r="H625" i="1" l="1"/>
  <c r="H624" i="1" s="1"/>
  <c r="G624" i="1"/>
  <c r="G378" i="1" l="1"/>
  <c r="H378" i="1"/>
  <c r="G561" i="1" l="1"/>
  <c r="G560" i="1" s="1"/>
  <c r="H561" i="1"/>
  <c r="H560" i="1" s="1"/>
  <c r="F561" i="1"/>
  <c r="F560" i="1" s="1"/>
  <c r="G303" i="1" l="1"/>
  <c r="H303" i="1"/>
  <c r="F303" i="1"/>
  <c r="G301" i="1"/>
  <c r="H301" i="1"/>
  <c r="F301" i="1"/>
  <c r="G299" i="1"/>
  <c r="H299" i="1"/>
  <c r="F299" i="1"/>
  <c r="G297" i="1"/>
  <c r="H297" i="1"/>
  <c r="F297" i="1"/>
  <c r="G295" i="1"/>
  <c r="H295" i="1"/>
  <c r="F295" i="1"/>
  <c r="G292" i="1"/>
  <c r="H292" i="1"/>
  <c r="F292" i="1"/>
  <c r="G290" i="1"/>
  <c r="H290" i="1"/>
  <c r="F290" i="1"/>
  <c r="G286" i="1"/>
  <c r="H286" i="1"/>
  <c r="F286" i="1"/>
  <c r="G284" i="1"/>
  <c r="H284" i="1"/>
  <c r="F284" i="1"/>
  <c r="F328" i="1"/>
  <c r="F314" i="1"/>
  <c r="F306" i="1"/>
  <c r="H294" i="1" l="1"/>
  <c r="G294" i="1"/>
  <c r="F294" i="1"/>
  <c r="G550" i="1"/>
  <c r="H550" i="1"/>
  <c r="F550" i="1"/>
  <c r="F669" i="1" l="1"/>
  <c r="G412" i="1"/>
  <c r="H412" i="1"/>
  <c r="F412" i="1"/>
  <c r="G410" i="1"/>
  <c r="H410" i="1"/>
  <c r="F410" i="1"/>
  <c r="G417" i="1"/>
  <c r="H417" i="1"/>
  <c r="F414" i="1"/>
  <c r="F405" i="1" l="1"/>
  <c r="G405" i="1"/>
  <c r="G404" i="1" s="1"/>
  <c r="G719" i="1"/>
  <c r="G718" i="1" s="1"/>
  <c r="G717" i="1" s="1"/>
  <c r="G716" i="1" s="1"/>
  <c r="H719" i="1"/>
  <c r="H718" i="1" s="1"/>
  <c r="H717" i="1" s="1"/>
  <c r="H716" i="1" s="1"/>
  <c r="G714" i="1"/>
  <c r="H714" i="1"/>
  <c r="G704" i="1"/>
  <c r="H704" i="1"/>
  <c r="G701" i="1"/>
  <c r="H701" i="1"/>
  <c r="G699" i="1"/>
  <c r="H699" i="1"/>
  <c r="G689" i="1"/>
  <c r="H689" i="1"/>
  <c r="G687" i="1"/>
  <c r="H687" i="1"/>
  <c r="G684" i="1"/>
  <c r="G683" i="1" s="1"/>
  <c r="H684" i="1"/>
  <c r="H683" i="1" s="1"/>
  <c r="G681" i="1"/>
  <c r="G680" i="1" s="1"/>
  <c r="H681" i="1"/>
  <c r="H680" i="1" s="1"/>
  <c r="G676" i="1"/>
  <c r="G672" i="1" s="1"/>
  <c r="G671" i="1" s="1"/>
  <c r="H676" i="1"/>
  <c r="H672" i="1" s="1"/>
  <c r="H671" i="1" s="1"/>
  <c r="H648" i="1"/>
  <c r="G640" i="1"/>
  <c r="H640" i="1"/>
  <c r="G638" i="1"/>
  <c r="H638" i="1"/>
  <c r="H575" i="1"/>
  <c r="H574" i="1" s="1"/>
  <c r="G575" i="1"/>
  <c r="G574" i="1" s="1"/>
  <c r="G514" i="1"/>
  <c r="H514" i="1"/>
  <c r="G512" i="1"/>
  <c r="H512" i="1"/>
  <c r="G510" i="1"/>
  <c r="H510" i="1"/>
  <c r="G508" i="1"/>
  <c r="H508" i="1"/>
  <c r="G506" i="1"/>
  <c r="H506" i="1"/>
  <c r="G504" i="1"/>
  <c r="H504" i="1"/>
  <c r="G502" i="1"/>
  <c r="H502" i="1"/>
  <c r="G494" i="1"/>
  <c r="G493" i="1" s="1"/>
  <c r="H494" i="1"/>
  <c r="H493" i="1" s="1"/>
  <c r="G486" i="1"/>
  <c r="H486" i="1"/>
  <c r="H479" i="1"/>
  <c r="H478" i="1" s="1"/>
  <c r="G479" i="1"/>
  <c r="G478" i="1" s="1"/>
  <c r="G471" i="1"/>
  <c r="G470" i="1" s="1"/>
  <c r="H471" i="1"/>
  <c r="H470" i="1" s="1"/>
  <c r="G456" i="1"/>
  <c r="H456" i="1"/>
  <c r="G443" i="1"/>
  <c r="G442" i="1" s="1"/>
  <c r="H443" i="1"/>
  <c r="H442" i="1" s="1"/>
  <c r="G438" i="1"/>
  <c r="G437" i="1" s="1"/>
  <c r="G436" i="1" s="1"/>
  <c r="H438" i="1"/>
  <c r="H437" i="1" s="1"/>
  <c r="H436" i="1" s="1"/>
  <c r="G426" i="1"/>
  <c r="H426" i="1"/>
  <c r="G354" i="1"/>
  <c r="H354" i="1"/>
  <c r="G351" i="1"/>
  <c r="H351" i="1"/>
  <c r="G348" i="1"/>
  <c r="H348" i="1"/>
  <c r="G341" i="1"/>
  <c r="G340" i="1" s="1"/>
  <c r="G339" i="1" s="1"/>
  <c r="H341" i="1"/>
  <c r="H340" i="1" s="1"/>
  <c r="H339" i="1" s="1"/>
  <c r="G337" i="1"/>
  <c r="G336" i="1" s="1"/>
  <c r="G335" i="1" s="1"/>
  <c r="H337" i="1"/>
  <c r="H336" i="1" s="1"/>
  <c r="H335" i="1" s="1"/>
  <c r="H333" i="1"/>
  <c r="H331" i="1"/>
  <c r="G326" i="1"/>
  <c r="H326" i="1"/>
  <c r="G281" i="1"/>
  <c r="G280" i="1" s="1"/>
  <c r="G279" i="1" s="1"/>
  <c r="H281" i="1"/>
  <c r="H280" i="1" s="1"/>
  <c r="H279" i="1" s="1"/>
  <c r="F281" i="1"/>
  <c r="G244" i="1"/>
  <c r="H244" i="1"/>
  <c r="G242" i="1"/>
  <c r="H242" i="1"/>
  <c r="G240" i="1"/>
  <c r="H240" i="1"/>
  <c r="F240" i="1"/>
  <c r="G136" i="1"/>
  <c r="G135" i="1" s="1"/>
  <c r="H136" i="1"/>
  <c r="H135" i="1" s="1"/>
  <c r="G117" i="1"/>
  <c r="H117" i="1"/>
  <c r="G109" i="1"/>
  <c r="H109" i="1"/>
  <c r="G106" i="1"/>
  <c r="H106" i="1"/>
  <c r="G101" i="1"/>
  <c r="H101" i="1"/>
  <c r="G84" i="1"/>
  <c r="G83" i="1" s="1"/>
  <c r="G82" i="1" s="1"/>
  <c r="H84" i="1"/>
  <c r="H83" i="1" s="1"/>
  <c r="H82" i="1" s="1"/>
  <c r="G105" i="1" l="1"/>
  <c r="H105" i="1"/>
  <c r="H643" i="1"/>
  <c r="H642" i="1" s="1"/>
  <c r="G501" i="1"/>
  <c r="H501" i="1"/>
  <c r="G686" i="1"/>
  <c r="G679" i="1" s="1"/>
  <c r="G637" i="1"/>
  <c r="G636" i="1" s="1"/>
  <c r="H637" i="1"/>
  <c r="H636" i="1" s="1"/>
  <c r="G347" i="1"/>
  <c r="H686" i="1"/>
  <c r="H679" i="1" s="1"/>
  <c r="H347" i="1"/>
  <c r="H330" i="1"/>
  <c r="G239" i="1"/>
  <c r="H239" i="1"/>
  <c r="G723" i="1"/>
  <c r="H723" i="1"/>
  <c r="F719" i="1"/>
  <c r="F718" i="1" s="1"/>
  <c r="F717" i="1" s="1"/>
  <c r="F716" i="1" s="1"/>
  <c r="F714" i="1"/>
  <c r="G706" i="1"/>
  <c r="G698" i="1" s="1"/>
  <c r="G697" i="1" s="1"/>
  <c r="H706" i="1"/>
  <c r="H698" i="1" s="1"/>
  <c r="H697" i="1" s="1"/>
  <c r="F706" i="1"/>
  <c r="F704" i="1"/>
  <c r="F699" i="1"/>
  <c r="G693" i="1"/>
  <c r="H693" i="1"/>
  <c r="F693" i="1"/>
  <c r="G695" i="1"/>
  <c r="H695" i="1"/>
  <c r="F695" i="1"/>
  <c r="F689" i="1"/>
  <c r="F687" i="1"/>
  <c r="F684" i="1"/>
  <c r="F683" i="1" s="1"/>
  <c r="F681" i="1"/>
  <c r="F680" i="1" s="1"/>
  <c r="F672" i="1"/>
  <c r="F668" i="1"/>
  <c r="F667" i="1" s="1"/>
  <c r="F662" i="1"/>
  <c r="G654" i="1"/>
  <c r="G653" i="1" s="1"/>
  <c r="G650" i="1" s="1"/>
  <c r="H654" i="1"/>
  <c r="H653" i="1" s="1"/>
  <c r="H650" i="1" s="1"/>
  <c r="F654" i="1"/>
  <c r="F653" i="1" s="1"/>
  <c r="F651" i="1"/>
  <c r="G648" i="1"/>
  <c r="F648" i="1"/>
  <c r="F646" i="1"/>
  <c r="F640" i="1"/>
  <c r="F638" i="1"/>
  <c r="F633" i="1"/>
  <c r="F625" i="1" s="1"/>
  <c r="G620" i="1"/>
  <c r="H620" i="1"/>
  <c r="F620" i="1"/>
  <c r="G618" i="1"/>
  <c r="H618" i="1"/>
  <c r="F618" i="1"/>
  <c r="G616" i="1"/>
  <c r="H616" i="1"/>
  <c r="F616" i="1"/>
  <c r="G614" i="1"/>
  <c r="H614" i="1"/>
  <c r="F614" i="1"/>
  <c r="G612" i="1"/>
  <c r="H612" i="1"/>
  <c r="F612" i="1"/>
  <c r="G610" i="1"/>
  <c r="H610" i="1"/>
  <c r="F610" i="1"/>
  <c r="G608" i="1"/>
  <c r="H608" i="1"/>
  <c r="F608" i="1"/>
  <c r="G604" i="1"/>
  <c r="H604" i="1"/>
  <c r="F604" i="1"/>
  <c r="G597" i="1"/>
  <c r="H597" i="1"/>
  <c r="F597" i="1"/>
  <c r="G595" i="1"/>
  <c r="H595" i="1"/>
  <c r="F595" i="1"/>
  <c r="G592" i="1"/>
  <c r="G591" i="1" s="1"/>
  <c r="H592" i="1"/>
  <c r="H591" i="1" s="1"/>
  <c r="F592" i="1"/>
  <c r="F591" i="1" s="1"/>
  <c r="G588" i="1"/>
  <c r="H588" i="1"/>
  <c r="F588" i="1"/>
  <c r="G586" i="1"/>
  <c r="H586" i="1"/>
  <c r="F586" i="1"/>
  <c r="G581" i="1"/>
  <c r="H581" i="1"/>
  <c r="F581" i="1"/>
  <c r="F575" i="1"/>
  <c r="F574" i="1" s="1"/>
  <c r="G572" i="1"/>
  <c r="G571" i="1" s="1"/>
  <c r="H572" i="1"/>
  <c r="H571" i="1" s="1"/>
  <c r="F572" i="1"/>
  <c r="F571" i="1" s="1"/>
  <c r="G568" i="1"/>
  <c r="H568" i="1"/>
  <c r="F568" i="1"/>
  <c r="G566" i="1"/>
  <c r="H566" i="1"/>
  <c r="F566" i="1"/>
  <c r="G556" i="1"/>
  <c r="H556" i="1"/>
  <c r="G553" i="1"/>
  <c r="H553" i="1"/>
  <c r="F553" i="1"/>
  <c r="G548" i="1"/>
  <c r="H548" i="1"/>
  <c r="F548" i="1"/>
  <c r="G545" i="1"/>
  <c r="H545" i="1"/>
  <c r="F545" i="1"/>
  <c r="G543" i="1"/>
  <c r="H543" i="1"/>
  <c r="F543" i="1"/>
  <c r="G541" i="1"/>
  <c r="H541" i="1"/>
  <c r="F541" i="1"/>
  <c r="G537" i="1"/>
  <c r="H537" i="1"/>
  <c r="G524" i="1"/>
  <c r="H524" i="1"/>
  <c r="F698" i="1" l="1"/>
  <c r="F563" i="1"/>
  <c r="F603" i="1"/>
  <c r="F602" i="1" s="1"/>
  <c r="H563" i="1"/>
  <c r="F643" i="1"/>
  <c r="G643" i="1"/>
  <c r="G642" i="1" s="1"/>
  <c r="G563" i="1"/>
  <c r="H580" i="1"/>
  <c r="G580" i="1"/>
  <c r="F686" i="1"/>
  <c r="F679" i="1" s="1"/>
  <c r="F722" i="1"/>
  <c r="F721" i="1" s="1"/>
  <c r="H722" i="1"/>
  <c r="H721" i="1" s="1"/>
  <c r="G722" i="1"/>
  <c r="G721" i="1" s="1"/>
  <c r="F697" i="1"/>
  <c r="H692" i="1"/>
  <c r="H691" i="1" s="1"/>
  <c r="F692" i="1"/>
  <c r="F691" i="1" s="1"/>
  <c r="G692" i="1"/>
  <c r="G691" i="1" s="1"/>
  <c r="F671" i="1"/>
  <c r="F637" i="1"/>
  <c r="F636" i="1" s="1"/>
  <c r="F624" i="1"/>
  <c r="F661" i="1"/>
  <c r="F650" i="1" s="1"/>
  <c r="F642" i="1"/>
  <c r="H603" i="1"/>
  <c r="H602" i="1" s="1"/>
  <c r="G603" i="1"/>
  <c r="G602" i="1" s="1"/>
  <c r="H594" i="1"/>
  <c r="G594" i="1"/>
  <c r="F594" i="1"/>
  <c r="F580" i="1"/>
  <c r="G522" i="1" l="1"/>
  <c r="H522" i="1"/>
  <c r="F522" i="1"/>
  <c r="G520" i="1"/>
  <c r="H520" i="1"/>
  <c r="F520" i="1"/>
  <c r="G517" i="1"/>
  <c r="H517" i="1"/>
  <c r="F517" i="1"/>
  <c r="F514" i="1"/>
  <c r="F512" i="1"/>
  <c r="F508" i="1"/>
  <c r="F506" i="1"/>
  <c r="F504" i="1"/>
  <c r="F502" i="1"/>
  <c r="G499" i="1"/>
  <c r="H499" i="1"/>
  <c r="F499" i="1"/>
  <c r="G497" i="1"/>
  <c r="H497" i="1"/>
  <c r="F497" i="1"/>
  <c r="F494" i="1"/>
  <c r="F493" i="1" s="1"/>
  <c r="G490" i="1"/>
  <c r="H490" i="1"/>
  <c r="F490" i="1"/>
  <c r="G488" i="1"/>
  <c r="H488" i="1"/>
  <c r="F488" i="1"/>
  <c r="F486" i="1"/>
  <c r="G484" i="1"/>
  <c r="H484" i="1"/>
  <c r="F484" i="1"/>
  <c r="G482" i="1"/>
  <c r="H482" i="1"/>
  <c r="F482" i="1"/>
  <c r="F479" i="1"/>
  <c r="F478" i="1" s="1"/>
  <c r="G474" i="1"/>
  <c r="G473" i="1" s="1"/>
  <c r="H474" i="1"/>
  <c r="H473" i="1" s="1"/>
  <c r="F474" i="1"/>
  <c r="F473" i="1" s="1"/>
  <c r="F471" i="1"/>
  <c r="F470" i="1" s="1"/>
  <c r="G468" i="1"/>
  <c r="H468" i="1"/>
  <c r="F468" i="1"/>
  <c r="G466" i="1"/>
  <c r="H466" i="1"/>
  <c r="F466" i="1"/>
  <c r="G464" i="1"/>
  <c r="H464" i="1"/>
  <c r="F464" i="1"/>
  <c r="G462" i="1"/>
  <c r="H462" i="1"/>
  <c r="F462" i="1"/>
  <c r="G460" i="1"/>
  <c r="H460" i="1"/>
  <c r="F460" i="1"/>
  <c r="G458" i="1"/>
  <c r="H458" i="1"/>
  <c r="F458" i="1"/>
  <c r="F456" i="1"/>
  <c r="G453" i="1"/>
  <c r="H453" i="1"/>
  <c r="F453" i="1"/>
  <c r="G451" i="1"/>
  <c r="H451" i="1"/>
  <c r="F451" i="1"/>
  <c r="G449" i="1"/>
  <c r="H449" i="1"/>
  <c r="F449" i="1"/>
  <c r="G447" i="1"/>
  <c r="H447" i="1"/>
  <c r="F447" i="1"/>
  <c r="F443" i="1"/>
  <c r="F442" i="1" s="1"/>
  <c r="F438" i="1"/>
  <c r="F437" i="1" s="1"/>
  <c r="F436" i="1" s="1"/>
  <c r="G434" i="1"/>
  <c r="G433" i="1" s="1"/>
  <c r="G432" i="1" s="1"/>
  <c r="H434" i="1"/>
  <c r="H433" i="1" s="1"/>
  <c r="H432" i="1" s="1"/>
  <c r="F434" i="1"/>
  <c r="F433" i="1" s="1"/>
  <c r="F432" i="1" s="1"/>
  <c r="F426" i="1"/>
  <c r="G424" i="1"/>
  <c r="H424" i="1"/>
  <c r="F424" i="1"/>
  <c r="H414" i="1"/>
  <c r="H405" i="1" s="1"/>
  <c r="H404" i="1" s="1"/>
  <c r="G402" i="1"/>
  <c r="G401" i="1" s="1"/>
  <c r="H402" i="1"/>
  <c r="H401" i="1" s="1"/>
  <c r="F402" i="1"/>
  <c r="F401" i="1" s="1"/>
  <c r="G398" i="1"/>
  <c r="H398" i="1"/>
  <c r="F398" i="1"/>
  <c r="G394" i="1"/>
  <c r="H394" i="1"/>
  <c r="F199" i="1"/>
  <c r="F516" i="1" l="1"/>
  <c r="F501" i="1"/>
  <c r="H516" i="1"/>
  <c r="H423" i="1"/>
  <c r="H422" i="1" s="1"/>
  <c r="H393" i="1" s="1"/>
  <c r="G516" i="1"/>
  <c r="G423" i="1"/>
  <c r="G422" i="1" s="1"/>
  <c r="G393" i="1" s="1"/>
  <c r="F455" i="1"/>
  <c r="F481" i="1"/>
  <c r="F477" i="1" s="1"/>
  <c r="H455" i="1"/>
  <c r="G455" i="1"/>
  <c r="G481" i="1"/>
  <c r="G477" i="1" s="1"/>
  <c r="H481" i="1"/>
  <c r="H477" i="1" s="1"/>
  <c r="F496" i="1"/>
  <c r="F492" i="1" s="1"/>
  <c r="G496" i="1"/>
  <c r="G492" i="1" s="1"/>
  <c r="H496" i="1"/>
  <c r="H492" i="1" s="1"/>
  <c r="G446" i="1"/>
  <c r="H446" i="1"/>
  <c r="F446" i="1"/>
  <c r="F404" i="1"/>
  <c r="F423" i="1"/>
  <c r="F422" i="1" s="1"/>
  <c r="G430" i="1"/>
  <c r="G429" i="1" s="1"/>
  <c r="G428" i="1" s="1"/>
  <c r="H430" i="1"/>
  <c r="H429" i="1" s="1"/>
  <c r="H428" i="1" s="1"/>
  <c r="F430" i="1"/>
  <c r="F429" i="1" s="1"/>
  <c r="F428" i="1" s="1"/>
  <c r="G377" i="1"/>
  <c r="G376" i="1" s="1"/>
  <c r="H377" i="1"/>
  <c r="H376" i="1" s="1"/>
  <c r="F378" i="1"/>
  <c r="F377" i="1" s="1"/>
  <c r="F376" i="1" s="1"/>
  <c r="G358" i="1"/>
  <c r="G357" i="1" s="1"/>
  <c r="H358" i="1"/>
  <c r="H357" i="1" s="1"/>
  <c r="F358" i="1"/>
  <c r="F357" i="1" s="1"/>
  <c r="G344" i="1"/>
  <c r="H344" i="1"/>
  <c r="F344" i="1"/>
  <c r="F341" i="1"/>
  <c r="F340" i="1" s="1"/>
  <c r="F339" i="1" s="1"/>
  <c r="F337" i="1"/>
  <c r="F336" i="1" s="1"/>
  <c r="F335" i="1" s="1"/>
  <c r="G333" i="1"/>
  <c r="F333" i="1"/>
  <c r="G331" i="1"/>
  <c r="F331" i="1"/>
  <c r="F326" i="1"/>
  <c r="G324" i="1"/>
  <c r="H324" i="1"/>
  <c r="F324" i="1"/>
  <c r="G322" i="1"/>
  <c r="H322" i="1"/>
  <c r="F322" i="1"/>
  <c r="G320" i="1"/>
  <c r="H320" i="1"/>
  <c r="F320" i="1"/>
  <c r="G318" i="1"/>
  <c r="H318" i="1"/>
  <c r="F318" i="1"/>
  <c r="G316" i="1"/>
  <c r="H316" i="1"/>
  <c r="F316" i="1"/>
  <c r="F280" i="1"/>
  <c r="F279" i="1" s="1"/>
  <c r="G276" i="1"/>
  <c r="H276" i="1"/>
  <c r="F276" i="1"/>
  <c r="G274" i="1"/>
  <c r="H274" i="1"/>
  <c r="F274" i="1"/>
  <c r="G268" i="1"/>
  <c r="H268" i="1"/>
  <c r="F268" i="1"/>
  <c r="G265" i="1"/>
  <c r="H265" i="1"/>
  <c r="F265" i="1"/>
  <c r="G262" i="1"/>
  <c r="H262" i="1"/>
  <c r="F262" i="1"/>
  <c r="G260" i="1"/>
  <c r="H260" i="1"/>
  <c r="F260" i="1"/>
  <c r="G257" i="1"/>
  <c r="H257" i="1"/>
  <c r="F257" i="1"/>
  <c r="G255" i="1"/>
  <c r="H255" i="1"/>
  <c r="F255" i="1"/>
  <c r="G253" i="1"/>
  <c r="H253" i="1"/>
  <c r="F253" i="1"/>
  <c r="G250" i="1"/>
  <c r="G249" i="1" s="1"/>
  <c r="H250" i="1"/>
  <c r="H249" i="1" s="1"/>
  <c r="F250" i="1"/>
  <c r="F249" i="1" s="1"/>
  <c r="G247" i="1"/>
  <c r="G246" i="1" s="1"/>
  <c r="H247" i="1"/>
  <c r="H246" i="1" s="1"/>
  <c r="F247" i="1"/>
  <c r="F246" i="1" s="1"/>
  <c r="F244" i="1"/>
  <c r="F242" i="1"/>
  <c r="G236" i="1"/>
  <c r="H236" i="1"/>
  <c r="F236" i="1"/>
  <c r="G233" i="1"/>
  <c r="H233" i="1"/>
  <c r="F233" i="1"/>
  <c r="G231" i="1"/>
  <c r="H231" i="1"/>
  <c r="F231" i="1"/>
  <c r="G227" i="1"/>
  <c r="H227" i="1"/>
  <c r="F227" i="1"/>
  <c r="G225" i="1"/>
  <c r="H225" i="1"/>
  <c r="F225" i="1"/>
  <c r="G223" i="1"/>
  <c r="H223" i="1"/>
  <c r="F223" i="1"/>
  <c r="G220" i="1"/>
  <c r="H220" i="1"/>
  <c r="F220" i="1"/>
  <c r="G218" i="1"/>
  <c r="H218" i="1"/>
  <c r="F218" i="1"/>
  <c r="G215" i="1"/>
  <c r="H215" i="1"/>
  <c r="F215" i="1"/>
  <c r="G211" i="1"/>
  <c r="H211" i="1"/>
  <c r="F211" i="1"/>
  <c r="G343" i="1" l="1"/>
  <c r="H343" i="1"/>
  <c r="F264" i="1"/>
  <c r="H264" i="1"/>
  <c r="G264" i="1"/>
  <c r="F305" i="1"/>
  <c r="H441" i="1"/>
  <c r="G441" i="1"/>
  <c r="H305" i="1"/>
  <c r="H283" i="1" s="1"/>
  <c r="G305" i="1"/>
  <c r="F441" i="1"/>
  <c r="F393" i="1"/>
  <c r="F239" i="1"/>
  <c r="H259" i="1"/>
  <c r="H273" i="1"/>
  <c r="F347" i="1"/>
  <c r="F343" i="1" s="1"/>
  <c r="F330" i="1"/>
  <c r="G330" i="1"/>
  <c r="F273" i="1"/>
  <c r="G273" i="1"/>
  <c r="F259" i="1"/>
  <c r="G259" i="1"/>
  <c r="H252" i="1"/>
  <c r="F252" i="1"/>
  <c r="G252" i="1"/>
  <c r="G208" i="1"/>
  <c r="H208" i="1"/>
  <c r="F208" i="1"/>
  <c r="G205" i="1"/>
  <c r="H205" i="1"/>
  <c r="F205" i="1"/>
  <c r="G202" i="1"/>
  <c r="H202" i="1"/>
  <c r="F202" i="1"/>
  <c r="G199" i="1"/>
  <c r="H199" i="1"/>
  <c r="G196" i="1"/>
  <c r="H196" i="1"/>
  <c r="F196" i="1"/>
  <c r="G193" i="1"/>
  <c r="H193" i="1"/>
  <c r="F193" i="1"/>
  <c r="G190" i="1"/>
  <c r="H190" i="1"/>
  <c r="F190" i="1"/>
  <c r="G188" i="1"/>
  <c r="H188" i="1"/>
  <c r="F188" i="1"/>
  <c r="G186" i="1"/>
  <c r="H186" i="1"/>
  <c r="F186" i="1"/>
  <c r="G183" i="1"/>
  <c r="H183" i="1"/>
  <c r="F183" i="1"/>
  <c r="H180" i="1"/>
  <c r="G180" i="1"/>
  <c r="F180" i="1"/>
  <c r="G173" i="1"/>
  <c r="H173" i="1"/>
  <c r="F173" i="1"/>
  <c r="G170" i="1"/>
  <c r="H170" i="1"/>
  <c r="F170" i="1"/>
  <c r="G167" i="1"/>
  <c r="H167" i="1"/>
  <c r="F167" i="1"/>
  <c r="G164" i="1"/>
  <c r="H164" i="1"/>
  <c r="F164" i="1"/>
  <c r="G156" i="1"/>
  <c r="G155" i="1" s="1"/>
  <c r="H156" i="1"/>
  <c r="H155" i="1" s="1"/>
  <c r="F156" i="1"/>
  <c r="F155" i="1" s="1"/>
  <c r="G153" i="1"/>
  <c r="G152" i="1" s="1"/>
  <c r="H153" i="1"/>
  <c r="H152" i="1" s="1"/>
  <c r="F153" i="1"/>
  <c r="F152" i="1" s="1"/>
  <c r="G150" i="1"/>
  <c r="G149" i="1" s="1"/>
  <c r="H150" i="1"/>
  <c r="H149" i="1" s="1"/>
  <c r="F150" i="1"/>
  <c r="F149" i="1" s="1"/>
  <c r="G145" i="1"/>
  <c r="G144" i="1" s="1"/>
  <c r="H145" i="1"/>
  <c r="H144" i="1" s="1"/>
  <c r="F145" i="1"/>
  <c r="F144" i="1" s="1"/>
  <c r="G142" i="1"/>
  <c r="G141" i="1" s="1"/>
  <c r="H142" i="1"/>
  <c r="H141" i="1" s="1"/>
  <c r="F142" i="1"/>
  <c r="F141" i="1" s="1"/>
  <c r="H139" i="1"/>
  <c r="G139" i="1"/>
  <c r="F139" i="1"/>
  <c r="F136" i="1"/>
  <c r="F135" i="1" s="1"/>
  <c r="G132" i="1"/>
  <c r="G131" i="1" s="1"/>
  <c r="H132" i="1"/>
  <c r="H131" i="1" s="1"/>
  <c r="F132" i="1"/>
  <c r="F131" i="1" s="1"/>
  <c r="G128" i="1"/>
  <c r="H128" i="1"/>
  <c r="F128" i="1"/>
  <c r="G124" i="1"/>
  <c r="G123" i="1" s="1"/>
  <c r="H124" i="1"/>
  <c r="H123" i="1" s="1"/>
  <c r="F124" i="1"/>
  <c r="F123" i="1" s="1"/>
  <c r="G121" i="1"/>
  <c r="G120" i="1" s="1"/>
  <c r="H121" i="1"/>
  <c r="H120" i="1" s="1"/>
  <c r="F121" i="1"/>
  <c r="F120" i="1" s="1"/>
  <c r="F175" i="1" l="1"/>
  <c r="F163" i="1" s="1"/>
  <c r="F283" i="1"/>
  <c r="H148" i="1"/>
  <c r="F138" i="1"/>
  <c r="G283" i="1"/>
  <c r="G148" i="1"/>
  <c r="F148" i="1"/>
  <c r="G138" i="1"/>
  <c r="H138" i="1"/>
  <c r="H175" i="1"/>
  <c r="H163" i="1" s="1"/>
  <c r="G175" i="1"/>
  <c r="G163" i="1" s="1"/>
  <c r="F119" i="1"/>
  <c r="G127" i="1"/>
  <c r="H127" i="1"/>
  <c r="F127" i="1"/>
  <c r="G119" i="1"/>
  <c r="H119" i="1"/>
  <c r="F117" i="1"/>
  <c r="F109" i="1"/>
  <c r="F105" i="1" s="1"/>
  <c r="G103" i="1"/>
  <c r="G100" i="1" s="1"/>
  <c r="H103" i="1"/>
  <c r="H100" i="1" s="1"/>
  <c r="F103" i="1"/>
  <c r="F101" i="1"/>
  <c r="F84" i="1"/>
  <c r="F83" i="1" s="1"/>
  <c r="F82" i="1" s="1"/>
  <c r="G79" i="1"/>
  <c r="H79" i="1"/>
  <c r="F79" i="1"/>
  <c r="G76" i="1"/>
  <c r="H76" i="1"/>
  <c r="F76" i="1"/>
  <c r="G72" i="1"/>
  <c r="H72" i="1"/>
  <c r="F72" i="1"/>
  <c r="G67" i="1"/>
  <c r="H67" i="1"/>
  <c r="G60" i="1"/>
  <c r="H60" i="1"/>
  <c r="F60" i="1"/>
  <c r="G58" i="1"/>
  <c r="H58" i="1"/>
  <c r="F58" i="1"/>
  <c r="G55" i="1"/>
  <c r="H55" i="1"/>
  <c r="F55" i="1"/>
  <c r="G51" i="1"/>
  <c r="H51" i="1"/>
  <c r="F51" i="1"/>
  <c r="G49" i="1"/>
  <c r="H49" i="1"/>
  <c r="F49" i="1"/>
  <c r="G46" i="1"/>
  <c r="H46" i="1"/>
  <c r="F46" i="1"/>
  <c r="G42" i="1"/>
  <c r="H42" i="1"/>
  <c r="F42" i="1"/>
  <c r="G40" i="1"/>
  <c r="H40" i="1"/>
  <c r="F40" i="1"/>
  <c r="G33" i="1"/>
  <c r="H33" i="1"/>
  <c r="F33" i="1"/>
  <c r="G31" i="1"/>
  <c r="H31" i="1"/>
  <c r="F31" i="1"/>
  <c r="F29" i="1"/>
  <c r="F27" i="1"/>
  <c r="F25" i="1"/>
  <c r="F23" i="1"/>
  <c r="F21" i="1"/>
  <c r="F15" i="1"/>
  <c r="F13" i="1"/>
  <c r="F100" i="1" l="1"/>
  <c r="F99" i="1" s="1"/>
  <c r="G39" i="1"/>
  <c r="F39" i="1"/>
  <c r="H39" i="1"/>
  <c r="H99" i="1"/>
  <c r="G48" i="1"/>
  <c r="G99" i="1"/>
  <c r="G20" i="1"/>
  <c r="H48" i="1"/>
  <c r="H20" i="1"/>
  <c r="F20" i="1"/>
  <c r="F48" i="1"/>
  <c r="F12" i="1" l="1"/>
  <c r="F11" i="1" s="1"/>
  <c r="G12" i="1"/>
  <c r="G11" i="1" s="1"/>
  <c r="H12" i="1"/>
  <c r="H11" i="1" s="1"/>
</calcChain>
</file>

<file path=xl/sharedStrings.xml><?xml version="1.0" encoding="utf-8"?>
<sst xmlns="http://schemas.openxmlformats.org/spreadsheetml/2006/main" count="2490" uniqueCount="954">
  <si>
    <t>Наименование</t>
  </si>
  <si>
    <t>Всего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</si>
  <si>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"</t>
  </si>
  <si>
    <t>01.0.00.00000</t>
  </si>
  <si>
    <t>01.0.00.03180</t>
  </si>
  <si>
    <t>10</t>
  </si>
  <si>
    <t>04</t>
  </si>
  <si>
    <t>300</t>
  </si>
  <si>
    <t>01.0.00.04090</t>
  </si>
  <si>
    <t>01.0.10.03260</t>
  </si>
  <si>
    <t>07</t>
  </si>
  <si>
    <t>02</t>
  </si>
  <si>
    <t>600</t>
  </si>
  <si>
    <t>01.0.10.03310</t>
  </si>
  <si>
    <t>01.0.10.04070</t>
  </si>
  <si>
    <t>01</t>
  </si>
  <si>
    <t>Детские дошкольные учреждения</t>
  </si>
  <si>
    <t>01.0.10.42000</t>
  </si>
  <si>
    <t>Общеобразовательные учреждения</t>
  </si>
  <si>
    <t>01.0.10.42100</t>
  </si>
  <si>
    <t>Учреждения дополнительного образования</t>
  </si>
  <si>
    <t>01.0.10.42300</t>
  </si>
  <si>
    <t>03</t>
  </si>
  <si>
    <t>Обеспечение функционирования модели персонифицированного финансирования дополнительного образования детей</t>
  </si>
  <si>
    <t>01.0.10.423ПФ</t>
  </si>
  <si>
    <t>800</t>
  </si>
  <si>
    <t>01.0.89.42000</t>
  </si>
  <si>
    <t>11</t>
  </si>
  <si>
    <t>01.0.89.42100</t>
  </si>
  <si>
    <t>12</t>
  </si>
  <si>
    <t>Общеобразовательные учреждения  для обучающихся с ограниченными возможностями здоровья</t>
  </si>
  <si>
    <t>01.0.89.43300</t>
  </si>
  <si>
    <t>13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</si>
  <si>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программ,своем развитии ти социальной адаптации</t>
  </si>
  <si>
    <t>01.0.99.03210</t>
  </si>
  <si>
    <t>100</t>
  </si>
  <si>
    <t>14</t>
  </si>
  <si>
    <t>01.0.99.03230</t>
  </si>
  <si>
    <t>200</t>
  </si>
  <si>
    <t>01.0.99.03260</t>
  </si>
  <si>
    <t>01.0.99.03310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</si>
  <si>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</si>
  <si>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01.0.99.04070</t>
  </si>
  <si>
    <t>01.0.99.42000</t>
  </si>
  <si>
    <t>01.0.99.42100</t>
  </si>
  <si>
    <t>01.0.99.42300</t>
  </si>
  <si>
    <t>Мероприятия  по проведению оздоровительной кампании детей</t>
  </si>
  <si>
    <t>01.0.99.43200</t>
  </si>
  <si>
    <t>Общеобразовательные учреждения для обучающихся с ограниченными возможностями здоровья</t>
  </si>
  <si>
    <t>01.0.99.43300</t>
  </si>
  <si>
    <t>Проведение мероприятий для детей и молодежи</t>
  </si>
  <si>
    <t>01.1.07.43100</t>
  </si>
  <si>
    <t>Муниципальная программа "Развитие и сохранение культуры и искусства Катав-Ивановского муниципального района "</t>
  </si>
  <si>
    <t>02.0.00.00000</t>
  </si>
  <si>
    <t>Проведение ремонтных работ,противопожарных и энергосбережающих мероприятий в зданиях муниципальных учреждений дополнительного образования в сфере культуры и искусства</t>
  </si>
  <si>
    <t>02.1.00.68120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</si>
  <si>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</si>
  <si>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02.1.00.L4670</t>
  </si>
  <si>
    <t>08</t>
  </si>
  <si>
    <t>02.1.99.42300</t>
  </si>
  <si>
    <t>Учреждения культуры и мероприятия в сфере культуры</t>
  </si>
  <si>
    <t>02.1.99.44000</t>
  </si>
  <si>
    <t>Библиотеки</t>
  </si>
  <si>
    <t>02.1.99.44200</t>
  </si>
  <si>
    <t>Музеи и постоянные выставки</t>
  </si>
  <si>
    <t>02.2.89.44100</t>
  </si>
  <si>
    <t>02.2.99.44100</t>
  </si>
  <si>
    <t>02.3.89.42300</t>
  </si>
  <si>
    <t>02.3.99.42300</t>
  </si>
  <si>
    <t>Создание цифрового архива и проведение онлайн-трансляций в виртуальных концертных залах и на иных цифровых ресурсах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</si>
  <si>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</t>
  </si>
  <si>
    <t>02.4.00.R5191</t>
  </si>
  <si>
    <t>02.4.89.44200</t>
  </si>
  <si>
    <t>02.4.99.44200</t>
  </si>
  <si>
    <t>02.5.07.44000</t>
  </si>
  <si>
    <t>02.5.89.44000</t>
  </si>
  <si>
    <t>02.5.99.44000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</si>
  <si>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</t>
  </si>
  <si>
    <t>03.0.00.00000</t>
  </si>
  <si>
    <t>03.0.00.28170</t>
  </si>
  <si>
    <t>06</t>
  </si>
  <si>
    <t>Организация работы органов управления социальной защиты населения муниципальных образований</t>
  </si>
  <si>
    <t>03.0.00.28370</t>
  </si>
  <si>
    <t>Предоставление гражданам субсидий на оплату жилого помещения и коммунальных услуг</t>
  </si>
  <si>
    <t>03.0.00.28420</t>
  </si>
  <si>
    <t>Организация работы органов управления социальной защиты населения</t>
  </si>
  <si>
    <t>Меры социальной поддержки граждан</t>
  </si>
  <si>
    <t>03.0.06.06300</t>
  </si>
  <si>
    <t>Пособие на ребенка в соответствии с Зако-ном Челябинской области от 28 октября 2004 года № 299-ЗО «О пособии на ребенка»</t>
  </si>
  <si>
    <t>03.0.06.28040</t>
  </si>
  <si>
    <t>Ежемесячная денежная выплата на оплату жилья и коммунальных услуг многодетной семье в соответствии с Законом Челябинской области от 31 марта 2010 года № 548-ЗО «О статусе и дополнительных мерах социальной поддержки многодетной семьи в Челябинской области»</t>
  </si>
  <si>
    <t>03.0.06.28050</t>
  </si>
  <si>
    <t>Реализация переданных государственных полномочий по приему, регистрации заявлений и документов, необходимых для предоставления областного материнского (семейного) капитала, принятию решения о предоставлении (об отказе в предоставлении) семьям, имеющим детей, областного материнского (семейного)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</t>
  </si>
  <si>
    <t>03.0.06.28120</t>
  </si>
  <si>
    <t>03.0.06.28190</t>
  </si>
  <si>
    <t>400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</si>
  <si>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от 25 октября 2007 года № 212-ЗО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</si>
  <si>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03.0.06.28200</t>
  </si>
  <si>
    <t>Ежемесячная денежная выплата в соответствии с Законом Челябинской области от 30 ноября 2004 года № 327-ЗО «О мерах социальной поддержки ветеранов в Челябинской области»</t>
  </si>
  <si>
    <t>03.0.06.28340</t>
  </si>
  <si>
    <t>03.0.06.28350</t>
  </si>
  <si>
    <t>03.0.06.28360</t>
  </si>
  <si>
    <t>03.0.06.28380</t>
  </si>
  <si>
    <t>03.0.06.28400</t>
  </si>
  <si>
    <t>03.0.06.28420</t>
  </si>
  <si>
    <t>03.0.06.28430</t>
  </si>
  <si>
    <t>03.0.06.28440</t>
  </si>
  <si>
    <t>Адресная субсидия гражданам в связи с ростом платы за коммунальные услуги</t>
  </si>
  <si>
    <t>03.0.06.28450</t>
  </si>
  <si>
    <t>03.0.06.28460</t>
  </si>
  <si>
    <t>Реализация переданных государственных полномочий по назначению малоимущим семьям, малоимущим одиноко проживающим гражданам государственной социальной помощи, в том числе на основании социального контракта</t>
  </si>
  <si>
    <t>03.0.06.28560</t>
  </si>
  <si>
    <t>Реализация переданных государственных полномочий по назначению гражданам единовременной социальной выплаты на оплату приобретения внутридомового газового оборудования (возмещение расходов на приобретение такого оборудования) и оплату работ по его установке и формированию электронных реестров для зачисления денежных средств на счета физических лиц в кредитных организациях</t>
  </si>
  <si>
    <t>03.0.06.28580</t>
  </si>
  <si>
    <t>Реализация переданных государственных полномочий по назначению единовременной выплаты отдельным категориям граждан в связи с проведением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</t>
  </si>
  <si>
    <t>03.0.06.28600</t>
  </si>
  <si>
    <t>Другие мероприятия в области социальной политики</t>
  </si>
  <si>
    <t>03.0.06.51400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</si>
  <si>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</si>
  <si>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03.0.06.52200</t>
  </si>
  <si>
    <t>Реализация полномочий Российской Федерации на оплату жилищно-коммунальных услуг отдельным категориям граждан</t>
  </si>
  <si>
    <t>03.0.06.52500</t>
  </si>
  <si>
    <t>Реабилитация инвалидов различными методами</t>
  </si>
  <si>
    <t>03.0.07.50007</t>
  </si>
  <si>
    <t>Социальная поддержка семей и укрепление семейных ценностей</t>
  </si>
  <si>
    <t>03.0.07.50008</t>
  </si>
  <si>
    <t>Предоставление срочных социальных услуг для преодоления трудной жизненной ситуации</t>
  </si>
  <si>
    <t>03.0.07.50055</t>
  </si>
  <si>
    <t>Реализация переданных государственных полномочий по социальному обслуживанию граждан</t>
  </si>
  <si>
    <t>03.0.10.28630</t>
  </si>
  <si>
    <t>Приобретение технических средств реабилитации для пунктов проката в муниципальных учреждениях социальной защиты населения</t>
  </si>
  <si>
    <t>03.0.20.28660</t>
  </si>
  <si>
    <t>Центральный аппарат за счет средств местного бюджета</t>
  </si>
  <si>
    <t>03.0.89.20401</t>
  </si>
  <si>
    <t>Социальная поддержка детей-сирот и детей, оставшихся без попечения родителей, а также лиц из их числа, помещенных в муниципальные организации для детей-сирот и детей, оставщихся без попечения родителей</t>
  </si>
  <si>
    <t>03.0.89.28160</t>
  </si>
  <si>
    <t>03.0.89.28630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</si>
  <si>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</si>
  <si>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03.0.95.49100</t>
  </si>
  <si>
    <t>03.0.95.51400</t>
  </si>
  <si>
    <t>03.0.99.28160</t>
  </si>
  <si>
    <t>03.0.99.28630</t>
  </si>
  <si>
    <t>03.0.P1.06300</t>
  </si>
  <si>
    <t>Выплата областного единовременного пособия при рождении ребенка в соответствии с Законом Челябинской области от 27 октября 2005 года № 417-ЗО «Об областном единовременном пособии при рождении ребенка»</t>
  </si>
  <si>
    <t>03.0.P1.28010</t>
  </si>
  <si>
    <t>Муниципальная программа "Развитие туризма на территории Катав-Ивановского муниципального района на 2023-2024годы"</t>
  </si>
  <si>
    <t>05.0.00.00000</t>
  </si>
  <si>
    <t>Организация и проведение мероприятий в сфере туризма</t>
  </si>
  <si>
    <t>05.0.07.72000</t>
  </si>
  <si>
    <t>Муниципальная программа "Развитие физической культуры и спорта в Катав-Ивановском муниципальном районе "</t>
  </si>
  <si>
    <t>06.0.00.00000</t>
  </si>
  <si>
    <t>Оплата услуг специалистов по организации физкультурно-оздоровительной и спортивно-массовой работы с населением среднего возраста</t>
  </si>
  <si>
    <t>06.0.07.S0012</t>
  </si>
  <si>
    <t>Приобретение спортивного инвентаря и оборудования для спортивных школ и физкультурно-спортивных организаций</t>
  </si>
  <si>
    <t>06.0.07.S0013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</si>
  <si>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29 лет</t>
  </si>
  <si>
    <t>06.0.07.S0014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</si>
  <si>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</si>
  <si>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06.0.07.S0016</t>
  </si>
  <si>
    <t>Оплата услуг специалистов по организации физкультурно-оздоровительной и спортивно-массовой работы с населением старшего возраста</t>
  </si>
  <si>
    <t>06.0.07.S0018</t>
  </si>
  <si>
    <t>Расходы на доведение средней заработной платы инструкторов по спорту и тренеров-преподавателей (тренеров), работающих в сельской местности и малых городах Челябинской области с населением до 50 тысяч человек, до среднемесячного дохода от трудовой деятельности в Челябинской области</t>
  </si>
  <si>
    <t>Строительство, ремонт, реконструкция и оснащение спортивных объектов, универсальных спортивных площадок, лыжероллерных трасс и троп здоровья в местах массового отдыха населения</t>
  </si>
  <si>
    <t>06.0.07.S0060</t>
  </si>
  <si>
    <t>Капитальные вложения в объекты физической культуры и спорта, находящиеся в муниципальной собственности, в целях развития спортивной инфраструктуры (ОБ)</t>
  </si>
  <si>
    <t>06.0.09.20240</t>
  </si>
  <si>
    <t>05</t>
  </si>
  <si>
    <t>Софинансирование на капитальные вложения в объекты физической культуры и спорта, находящиеся в муниципальной собственности, в целях развития спортивной инфраструктуры</t>
  </si>
  <si>
    <t>06.0.09.S2024</t>
  </si>
  <si>
    <t>Муниципальная программа "Развитие муниципальной службы в Катав-Ивановском муниципальном районе" на 2021-2023годы</t>
  </si>
  <si>
    <t>07.0.00.00000</t>
  </si>
  <si>
    <t>07.0.07.20401</t>
  </si>
  <si>
    <t>Муниципальная программа "Разработка документов территориального планирования Катав-Ивановского муниципального района на 2022-2024 годы"</t>
  </si>
  <si>
    <t>09.0.00.00000</t>
  </si>
  <si>
    <t>Разработка документов территориального планирования</t>
  </si>
  <si>
    <t>09.0.07.00102</t>
  </si>
  <si>
    <t>Муниципальная программа "Управление муниципальным имуществом и земельными ресурсами Катав-Ивановского муниципального района на 2021-2026 годы"</t>
  </si>
  <si>
    <t>10.0.00.00000</t>
  </si>
  <si>
    <t>10.0.00.20401</t>
  </si>
  <si>
    <t>Оценка недвижимости, признание прав и регулирование отношений по государственной и муниципальной  собственности</t>
  </si>
  <si>
    <t>10.0.04.09002</t>
  </si>
  <si>
    <t>Выполнение других обязательств государства</t>
  </si>
  <si>
    <t>10.0.04.09203</t>
  </si>
  <si>
    <t>Мероприятия по землеустройству и землепользованию</t>
  </si>
  <si>
    <t>10.0.04.34003</t>
  </si>
  <si>
    <t>10.0.89.20401</t>
  </si>
  <si>
    <t>Муниципальная программа "Оказание молодым семьям государственной поддержки для улучшения жилищных условий на территории Катав-Ивановского муниципального района на 2023-2026 годы"</t>
  </si>
  <si>
    <t>13.0.00.00000</t>
  </si>
  <si>
    <t>Предоставление молодым семьям - участникам подпрограммы социальных выплат на приобретение (строительство) жилья</t>
  </si>
  <si>
    <t>13.0.29.L4970</t>
  </si>
  <si>
    <t>Муниципальная программа "Развитие Катав-Ивановского муниципального района в сфере жилищно-коммунального хозяйства и транспорта на 2024-2026 годы"</t>
  </si>
  <si>
    <t>16.0.00.00000</t>
  </si>
  <si>
    <t>Центральный аппарат за счет местного бюджета</t>
  </si>
  <si>
    <t>16.0.00.20401</t>
  </si>
  <si>
    <t>Реализацию переданных государственных полномочий по установлению неоходимости проведения капитального ремонта общего имущества в многоквартирном доме</t>
  </si>
  <si>
    <t>16.0.00.99400</t>
  </si>
  <si>
    <t>16.0.89.20401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</si>
  <si>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 (ОБ)</t>
  </si>
  <si>
    <t>16.1.41.14020</t>
  </si>
  <si>
    <t>Софинансирование на модернизацию, реконструкцию,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</t>
  </si>
  <si>
    <t>16.1.41.S4020</t>
  </si>
  <si>
    <t>Оказание мер поддержки местным бюджетам на софинансирование расходных обязательств по организации регулярных перевозок пассажиров и багажа автомобильным транспортом по муниципальным маршрутам регулярных перевозок по регулируемым тарифам (ОБ)</t>
  </si>
  <si>
    <t>Софинансирование на оказание мер поддержки местным бюджетам на софинансирование расходных обязательств по организации регулярных перевозок пассажиров и багажа автомобильным транспортом по муниципальным маршрутам регулярных перевозок по регулируемым тарифам</t>
  </si>
  <si>
    <t>Муниципальная программа"Выравнивание бюджетной обеспеченности муниципальных образований Катав-Ивановского муниципального района"</t>
  </si>
  <si>
    <t>17.0.00.00000</t>
  </si>
  <si>
    <t>Выравнивание бюджетной обеспеченности поселений</t>
  </si>
  <si>
    <t>17.0.02.51601</t>
  </si>
  <si>
    <t>500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</si>
  <si>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</t>
  </si>
  <si>
    <t>18.0.00.00000</t>
  </si>
  <si>
    <t>Иные межбюджетные трансферты за счет собственных средств района</t>
  </si>
  <si>
    <t>18.0.08.51702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</si>
  <si>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района"</t>
  </si>
  <si>
    <t>19.0.00.00000</t>
  </si>
  <si>
    <t>Организация и проведение мероприятий с детьми и молодежью</t>
  </si>
  <si>
    <t>19.0.E8.S1010</t>
  </si>
  <si>
    <t>Муниципальная программа "Развитие образования в Катав-Ивановском муниципальном районе "</t>
  </si>
  <si>
    <t>21.0.00.00000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</si>
  <si>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</t>
  </si>
  <si>
    <t>21.0.07.45200</t>
  </si>
  <si>
    <t>09</t>
  </si>
  <si>
    <t>Обеспечение выплат ежемесячного денежного вознаграждения за классное руководство педагогическим работникам муниципальных образовательных организаций</t>
  </si>
  <si>
    <t>21.0.10.53035</t>
  </si>
  <si>
    <t>Организация бесплатного горячего питания обучающихся,получающих начальное общее образование в государственных и муниципальных образовательных организациях</t>
  </si>
  <si>
    <t>21.0.10.L3040</t>
  </si>
  <si>
    <t>21.0.10.S3190</t>
  </si>
  <si>
    <t>21.0.10.S3290</t>
  </si>
  <si>
    <t>21.0.99.42100</t>
  </si>
  <si>
    <t>21.0.99.53035</t>
  </si>
  <si>
    <t>21.0.99.L3040</t>
  </si>
  <si>
    <t>Проведение ремонтных работ по замене оконных блоков в муниципальных общеобразовательных организациях</t>
  </si>
  <si>
    <t>21.0.99.S3173</t>
  </si>
  <si>
    <t>Обеспечение питанием детей из малообеспеченных семей и детей с нарушениями здоровья, обучающихся в муниципальных общеобразовательных организациях</t>
  </si>
  <si>
    <t>21.0.99.S3190</t>
  </si>
  <si>
    <t>21.0.99.S3290</t>
  </si>
  <si>
    <t>Организация отдыха детей в каникулярное время</t>
  </si>
  <si>
    <t>21.0.99.S3350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</si>
  <si>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</si>
  <si>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21.0.E1.51721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</si>
  <si>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</si>
  <si>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21.0.EВ.51790</t>
  </si>
  <si>
    <t>Муниципальная программа "Поддержка и развитие дошкольного образования в Катав-Ивановском муниципальном районе"</t>
  </si>
  <si>
    <t>22.0.00.00000</t>
  </si>
  <si>
    <t>Создание в расположенных на территории Челябинской области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</si>
  <si>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22.0.99.S4030</t>
  </si>
  <si>
    <t>Оснащение современным оборудованием образовательных организаций, реализующих образовательные программы дошкольного образования, для получения детьми качественного образования</t>
  </si>
  <si>
    <t>22.0.99.S4040</t>
  </si>
  <si>
    <t>Приобретение наглядных материалов (комплекс «Зубная фея»)</t>
  </si>
  <si>
    <t>22.0.99.S4050</t>
  </si>
  <si>
    <t>Проведение капитального ремонта зданий и сооружений муниципальных организаций дошкольного образования</t>
  </si>
  <si>
    <t>22.0.99.S4060</t>
  </si>
  <si>
    <t>Привлечение детей из малообеспеченных, неблагополучных семей, а также семей, оказавшихся в трудной жизненной ситуации, в расположенные на территории Челябинской области дошкольные образовательные организации, через предоставление компенсации части родительской платы</t>
  </si>
  <si>
    <t>22.0.99.S4100</t>
  </si>
  <si>
    <t>Муниципальная программа "Поддержка садоводческих, некоммерческих товариществ граждан, расположенных на территории Катав-Ивановского муниципального района"</t>
  </si>
  <si>
    <t>27.0.00.00000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</si>
  <si>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</si>
  <si>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27.0.06.00010</t>
  </si>
  <si>
    <t>Оказание поддержки садоводческим некоммерческим товариществам (ОБ)</t>
  </si>
  <si>
    <t>27.0.55.61030</t>
  </si>
  <si>
    <t>Софинансирование на оказание поддержки садоводческим некоммерческим товариществам</t>
  </si>
  <si>
    <t>27.0.55.S6103</t>
  </si>
  <si>
    <t>28.0.00.00000</t>
  </si>
  <si>
    <t>28.0.00.60001</t>
  </si>
  <si>
    <t>Приобретение ПО для электронного межведомственного взаимодействия,электронных подписей</t>
  </si>
  <si>
    <t>28.0.00.60002</t>
  </si>
  <si>
    <t>Работы по информационной безопасности</t>
  </si>
  <si>
    <t>28.0.00.60003</t>
  </si>
  <si>
    <t>Техническое сопровождение ПО</t>
  </si>
  <si>
    <t>28.0.00.60004</t>
  </si>
  <si>
    <t>Приобретение средств защиты о вредоносных программ</t>
  </si>
  <si>
    <t>28.0.00.60005</t>
  </si>
  <si>
    <t>28.0.00.60006</t>
  </si>
  <si>
    <t>Содержание системы "Безопасный город"</t>
  </si>
  <si>
    <t>28.0.00.60007</t>
  </si>
  <si>
    <t>Непрограммное направление деятельности</t>
  </si>
  <si>
    <t>70.0.00.00000</t>
  </si>
  <si>
    <t>Организация работы комиссий по делам несовершеннолетних и защите их прав</t>
  </si>
  <si>
    <t>70.0.00.03200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</si>
  <si>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</si>
  <si>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70.0.00.12010</t>
  </si>
  <si>
    <t>Глава муниципального образования</t>
  </si>
  <si>
    <t>70.0.00.20300</t>
  </si>
  <si>
    <t>70.0.00.20401</t>
  </si>
  <si>
    <t>Содержание контрольно-счетной палаты муниципального образования за счет средств местного бюджета</t>
  </si>
  <si>
    <t>70.0.00.20402</t>
  </si>
  <si>
    <t>Председатель представительного органа муниципального образования</t>
  </si>
  <si>
    <t>70.0.00.21100</t>
  </si>
  <si>
    <t>Руководитель контрольно-счетной палаты муниципального образования и его заместители</t>
  </si>
  <si>
    <t>70.0.00.22500</t>
  </si>
  <si>
    <t>70.0.00.46130</t>
  </si>
  <si>
    <t>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</si>
  <si>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70.0.00.51200</t>
  </si>
  <si>
    <t>Реализация переданных государственных полномочий в области охраны труда</t>
  </si>
  <si>
    <t>70.0.00.67020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</si>
  <si>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правонарушениях, а также осуществление органами местного самоуправления муниципальных районов полномочий органов государственной власти Челябинской области по расчету и предоставлению субвенций бюджетам городских и сельских поселений на осуществление государственного полномочия по определению перечня должностных лиц, уполномоченных составлять протоколы об административных правонарушениях, предусмотренных Законом Челябинской области от 27 мая 2010 года № 583-ЗО «Об административных комиссиях и о наделении органов местного самоуправления государственными полномочиями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правонарушениях»</t>
  </si>
  <si>
    <t>70.0.00.99060</t>
  </si>
  <si>
    <t>Резервные фонды местных организаций</t>
  </si>
  <si>
    <t>70.0.04.00500</t>
  </si>
  <si>
    <t>70.0.04.09203</t>
  </si>
  <si>
    <t>Мероприятия по обеспечению своевременной и полной выплаты заработной платы</t>
  </si>
  <si>
    <t>70.0.06.05550</t>
  </si>
  <si>
    <t>На содержание комплексной системы оповещения в муниципальном районе</t>
  </si>
  <si>
    <t>70.0.07.21801</t>
  </si>
  <si>
    <t>70.0.89.20401</t>
  </si>
  <si>
    <t>70.0.89.20402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</si>
  <si>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</si>
  <si>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70.0.89.45200</t>
  </si>
  <si>
    <t>Премии и иные поощрения в районе</t>
  </si>
  <si>
    <t>70.0.95.00900</t>
  </si>
  <si>
    <t>Мероприятия по проведению оздоровительной кампании детей</t>
  </si>
  <si>
    <t>70.0.99.43200</t>
  </si>
  <si>
    <t>70.0.99.45200</t>
  </si>
  <si>
    <t>Муниципальная программа "Содержание автомобильных дорог общего пользования Катав-Ивановского муниципального района на 2024-2026 годы"</t>
  </si>
  <si>
    <t>80.0.00.00000</t>
  </si>
  <si>
    <t>Выполнение работ, услуг в Катав-Ивановском городском поселении</t>
  </si>
  <si>
    <t>80.0.30.00001</t>
  </si>
  <si>
    <t>Иные межбюджетные трансферты по переданным полномочиям в бюджет Бедярышского сельского поселения за счет собственных средств района</t>
  </si>
  <si>
    <t>80.0.30.52103</t>
  </si>
  <si>
    <t>Иные межбюджетные трансферты по переданным полномочиям в бюджет Верх-Катавского сельского поселения за счет собственных средств района</t>
  </si>
  <si>
    <t>80.0.30.52104</t>
  </si>
  <si>
    <t>Иные межбюджетные трансферты по переданным полномочиям в бюджет Лесного сельского поселения за счет собственных средств района</t>
  </si>
  <si>
    <t>80.0.30.52105</t>
  </si>
  <si>
    <t>Иные межбюджетные трансферты по переданным полномочиям в бюджет Месединского сельского поселения за счет собственных средств района</t>
  </si>
  <si>
    <t>80.0.30.52106</t>
  </si>
  <si>
    <t>Иные межбюджетные трансферты по переданным полномочиям в бюджет Орловского сельского поселения за счет собственных средств района</t>
  </si>
  <si>
    <t>80.0.30.52107</t>
  </si>
  <si>
    <t>Иные межбюджетные трансферты по переданным полномочиям в бюджет Серпиевского сельского поселения за счет собственных средств района</t>
  </si>
  <si>
    <t>80.0.30.52108</t>
  </si>
  <si>
    <t>Иные межбюджетные трансферты по переданным полномочиям в бюджет Тюлюкского сельского поселения за счет собственных средств района</t>
  </si>
  <si>
    <t>80.0.30.52109</t>
  </si>
  <si>
    <t>Муниципальная программа "Ремонт автомобильных дорог общего пользования Катав-Ивановского муниципального района на 2024-2026 годы"</t>
  </si>
  <si>
    <t>81.0.00.00000</t>
  </si>
  <si>
    <t>(ОБ) Капитальный ремонт, ремонт и содержание автомобильных дорог общего пользования местного значения</t>
  </si>
  <si>
    <t>81.0.31.06200</t>
  </si>
  <si>
    <t>Софинансирование на капитальный ремонт, ремонт и содержание автомобильных дорог общего пользования местного значения</t>
  </si>
  <si>
    <t>81.0.31.S6200</t>
  </si>
  <si>
    <t>Муниципальная программа "Формирование законопослушного поведения участников дорожного движения на территории Катав-Ивановского муниципального района на 2024-2026 годы"</t>
  </si>
  <si>
    <t>82.0.00.00000</t>
  </si>
  <si>
    <t>82.0.48.06200</t>
  </si>
  <si>
    <t>82.0.48.S6200</t>
  </si>
  <si>
    <t>Муниципальная программа "Капитальное строительство на территории Катав-Ивановского муниципального района на 2024-2026 годы"</t>
  </si>
  <si>
    <t>83.0.00.00000</t>
  </si>
  <si>
    <t>Строительство газопроводов и газовых сетей, в том числе проектно-изыскательские работы (ОБ)</t>
  </si>
  <si>
    <t>83.0.09.14010</t>
  </si>
  <si>
    <t>Софинансирование на строительство газопроводов и газовых сетей, в том числе проектно-изыскательские работы</t>
  </si>
  <si>
    <t>83.0.09.S4010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</si>
  <si>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2024-2026 годы"</t>
  </si>
  <si>
    <t>84.0.00.00000</t>
  </si>
  <si>
    <t>Осуществление органами местного самоуправления переданных государственных полномочий по организации мероприятий при осуществлении деятельности по обращению с животными без владельцев (ОБ)</t>
  </si>
  <si>
    <t>84.0.00.61040</t>
  </si>
  <si>
    <t>84.0.37.00001</t>
  </si>
  <si>
    <t>Обеспечение контейнерным сбором образующихся в жилом фонде твердых коммунальных отходов</t>
  </si>
  <si>
    <t>84.0.G2.43040</t>
  </si>
  <si>
    <t>Софинансирование на обеспечение контейнерным сбором образующихся в жилом фонде твердых коммунальных отходов</t>
  </si>
  <si>
    <t>84.0.G2.S4304</t>
  </si>
  <si>
    <t>Муниципальная программа "Формирование современной городской среды на территории Катав-Ивановского муниципального района на 2024-2026 годы"</t>
  </si>
  <si>
    <t>85.0.00.00000</t>
  </si>
  <si>
    <t>Реализация программ формирования современной городской среды</t>
  </si>
  <si>
    <t>85.0.F2.55550</t>
  </si>
  <si>
    <t>Муниципальная программа "Переселение в 2024-2026 годы граждан из жилищного фонда Катав-Ивановского муниципального района, признанного непригодным для проживания"</t>
  </si>
  <si>
    <t>86.0.00.00000</t>
  </si>
  <si>
    <t>(ОБ) 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</t>
  </si>
  <si>
    <t>86.0.50.14040</t>
  </si>
  <si>
    <t>Софинансирование на 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</t>
  </si>
  <si>
    <t>86.0.50.S1404</t>
  </si>
  <si>
    <t>Муниципальная программа "Поддержка и развитие социально-ориентированных некоммерческих организаций в Катав-Ивановском районе" на 2020-2024годы</t>
  </si>
  <si>
    <t>87.0.00.00000</t>
  </si>
  <si>
    <t>87.0.06.51400</t>
  </si>
  <si>
    <t>87.0.07.50007</t>
  </si>
  <si>
    <t>Реализация муниципальных программ (подпрограмм) поддержки СОНКО</t>
  </si>
  <si>
    <t>87.0.55.28290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</si>
  <si>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</si>
  <si>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87.0.55.44460</t>
  </si>
  <si>
    <t>Муниципальная программа"Профилактика безнадзорности и правонарушений несовершеннолетних в Катав-Ивановском муниципальном районе"</t>
  </si>
  <si>
    <t>88.0.00.00000</t>
  </si>
  <si>
    <t>Организация профильных смен для детей,состоящих на профилактическом учете</t>
  </si>
  <si>
    <t>88.0.99.S9010</t>
  </si>
  <si>
    <t>Обеспечение образовательных организаций 1-й и 2-й категорий квалифицированной охраной</t>
  </si>
  <si>
    <t>Муниципальная программа "Повышение безопасности жизнедеятельности населения и территории Катав-Ивановского муниципального района на 2022 -2026 годы"</t>
  </si>
  <si>
    <t>89.0.00.00000</t>
  </si>
  <si>
    <t>Выполнение работ, услуг в Тюлюкском СП</t>
  </si>
  <si>
    <t>89.0.07.00009</t>
  </si>
  <si>
    <t>89.0.07.20401</t>
  </si>
  <si>
    <t>89.0.07.21801</t>
  </si>
  <si>
    <t>Обеспечение первичных мер пожарной безопасности в части создания условий для организации добровольной пожарной охраны</t>
  </si>
  <si>
    <t>89.0.07.46140</t>
  </si>
  <si>
    <t>Софинансирование на обеспечение первичных мер пожарной безопасности в части создания условий для организации добровольной пожарной охраны</t>
  </si>
  <si>
    <t>89.0.07.S4614</t>
  </si>
  <si>
    <t>Муниципальная программа "Обеспечение общественной безопасности в Катав-Ивановском муниципальном районе на 2023-2025 годы"</t>
  </si>
  <si>
    <t>91.0.00.00000</t>
  </si>
  <si>
    <t>Укрепление правопорядка и повышение уровня общественной безопасности</t>
  </si>
  <si>
    <t>91.1.07.40001</t>
  </si>
  <si>
    <t>Муниципальная программа "Поддержка инициативных проектов в Катав-Ивановском муниципальном районе"</t>
  </si>
  <si>
    <t>92.0.00.00000</t>
  </si>
  <si>
    <t>Поддержка инициативных проектов</t>
  </si>
  <si>
    <t>Софинансирование на поддержку инициативных проектов</t>
  </si>
  <si>
    <t>92.0.07.S2401</t>
  </si>
  <si>
    <t>Детские дошкольные учреждения (Предоставление субсидий бюджетным, автономным учреждениям и иным некоммерческим организациям)</t>
  </si>
  <si>
    <t>Общеобразовательные учреждения (Предоставление субсидий бюджетным, автономным учреждениям и иным некоммерческим организациям)</t>
  </si>
  <si>
    <t>Учреждения дополнительного образования (Предоставление субсидий бюджетным, автономным учреждениям и иным некоммерческим организациям)</t>
  </si>
  <si>
    <t>Обеспечение функционирования модели персонифицированного финансирования дополнительного образования детей (Предоставление субсидий бюджетным, автономным учреждениям и иным некоммерческим организациям)</t>
  </si>
  <si>
    <t>Обеспечение функционирования модели персонифицированного финансирования дополнительного образования детей (Иные бюджетные ассигнования)</t>
  </si>
  <si>
    <t>Детские дошкольные учреждения (Иные бюджетные ассигнования)</t>
  </si>
  <si>
    <t>Общеобразовательные учреждения (Иные бюджетные ассигнования)</t>
  </si>
  <si>
    <t>Общеобразовательные учреждения  для обучающихся с ограниченными возможностями здоровья (Иные бюджетные ассигнования)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</si>
  <si>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</si>
  <si>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</si>
  <si>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</si>
  <si>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</si>
  <si>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</si>
  <si>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</si>
  <si>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</si>
  <si>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</si>
  <si>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</si>
  <si>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Учреждения дополнительного образования (Иные бюджетные ассигнования)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</si>
  <si>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</si>
  <si>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</si>
  <si>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</si>
  <si>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Проведение мероприятий для детей и молодежи (Закупка товаров, работ и услуг для обеспечения государственных (муниципальных) нужд)</t>
  </si>
  <si>
    <t>Проведение мероприятий для детей и молодежи (Социальное обеспечение и иные выплаты населению)</t>
  </si>
  <si>
    <t>2024 год</t>
  </si>
  <si>
    <t>2025 год</t>
  </si>
  <si>
    <t>2026 год</t>
  </si>
  <si>
    <t>01.0.10.00000</t>
  </si>
  <si>
    <t>Финансовое обеспечение государственного задания на оказание государственных услуг(выполнение работ)</t>
  </si>
  <si>
    <t>01.0.89.00000</t>
  </si>
  <si>
    <t>Уплата налога на имущество организаций, земельного и транспортного налогов</t>
  </si>
  <si>
    <t>01.0.99.00000</t>
  </si>
  <si>
    <t>Обеспечение деятельности (оказание услуг) подведомственных казенных учреждений</t>
  </si>
  <si>
    <t>01.1.00.00000</t>
  </si>
  <si>
    <t>Подпрограмма "Гражданско-патриотического воспитания молодежи Катав-Ивановского муниципального района "</t>
  </si>
  <si>
    <t>01.1.07.00000</t>
  </si>
  <si>
    <t>Реализация отраслевых мероприятий</t>
  </si>
  <si>
    <t>Компенсация расходов родителей (законных представителей) на организацию обучения лиц, являвшихся детьми-инвалидами, достигших совершеннолетия и имеющих статус инвалида, обучающихся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</t>
  </si>
  <si>
    <t>Компенсация расходов родителей (законных представителей) на организацию обучения лиц, являвшихся детьми-инвалидами, достигших совершеннолетия и имеющих статус инвалида, обучающихся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 (Социальное обеспечение и иные выплаты населению)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</si>
  <si>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образования, расположенных на территории Челябинской области (Социальное обеспечение и иные выплаты населению)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</si>
  <si>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образования, расположенных на территории Челябинской области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</si>
  <si>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</si>
  <si>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бесплатным двухразовым горячим питанием обучающихся в муниципальных образовательных организациях, расположенных на территории Челябинской области, по образовательным программам основного общего, среднего общего образования, один из родителей которых призван на военную службу по мобилизации в Вооруженные Силы Российской Федерации или является иным участником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</si>
  <si>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</si>
  <si>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Обеспечение бесплатным двухразовым горячим питанием обучающихся в муниципальных образовательных организациях, расположенных на территории Челябинской области, по образовательным программам основного общего, среднего общего образования, один из родителей которых призван на военную службу по мобилизации в Вооруженные Силы Российской Федерации или является иным участником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</si>
  <si>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</si>
  <si>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</si>
  <si>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</si>
  <si>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</si>
  <si>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(Социальное обеспечение и иные выплаты населению)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</si>
  <si>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</si>
  <si>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(Закупка товаров, работ и услуг для обеспечения государственных (муниципальных) нужд)</t>
  </si>
  <si>
    <t>Обеспечение бесплатным двухразовым горячим питанием обучающихся в муниципальных образовательных организациях, расположенных на территории Челябинской области, по образовательным программам основного общего, среднего общего образования, один из родителей которых призван на военную службу по мобилизации в Вооруженные Силы Российской Федерации или является иным участником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(Закупка товаров, работ и услуг для обеспечения государственных (муниципальных) нужд)</t>
  </si>
  <si>
    <t>02.1.00.00000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</si>
  <si>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"</t>
  </si>
  <si>
    <t>Проведение ремонтных работ,противопожарных и энергосбережающих мероприятий в зданиях муниципальных учреждений дополнительного образования в сфере культуры и искусства (Закупка товаров, работ и услуг для обеспечения государственных (муниципальных) нужд)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</si>
  <si>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(Закупка товаров, работ и услуг для обеспечения государственных (муниципальных) нужд)</t>
  </si>
  <si>
    <t>02.1.99.00000</t>
  </si>
  <si>
    <t>Обеспечение деятельности (оказания услуг) подведомственных казенных учреждений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</si>
  <si>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</si>
  <si>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Библиотеки (Закупка товаров, работ и услуг для обеспечения государственных (муниципальных) нужд)</t>
  </si>
  <si>
    <t>02.2.00.00000</t>
  </si>
  <si>
    <t>Подпрограмма "Развитие и сохранение историко-культурного наследия в Катав-Ивановском муниципальном районе "</t>
  </si>
  <si>
    <t>02.2.89.00000</t>
  </si>
  <si>
    <t>Музеи и постоянные выставки (Иные бюджетные ассигнования)</t>
  </si>
  <si>
    <t>02.2.99.00000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</si>
  <si>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</si>
  <si>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Музеи и постоянные выставки (Закупка товаров, работ и услуг для обеспечения государственных (муниципальных) нужд)</t>
  </si>
  <si>
    <t>02.3.00.00000</t>
  </si>
  <si>
    <t>Подпрограмма "Развитие системы художественного образования, выявление и поддержка молодых дарований "</t>
  </si>
  <si>
    <t>02.3.89.00000</t>
  </si>
  <si>
    <t>02.3.99.00000</t>
  </si>
  <si>
    <t>02.3.А3.00000</t>
  </si>
  <si>
    <t>Региональный проект "Цифровая культура"</t>
  </si>
  <si>
    <t>Создание цифрового архива и проведение онлайн-трансляций в виртуальных концертных залах и на иных цифровых ресурсах (Закупка товаров, работ и услуг для обеспечения государственных (муниципальных) нужд)</t>
  </si>
  <si>
    <t>02.4.00.00000</t>
  </si>
  <si>
    <t>Подпрограмма "Обеспечение доступности информационных ресурсов населению Катав-Ивановского района через библиотечное обслуживание "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</si>
  <si>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 (Закупка товаров, работ и услуг для обеспечения государственных (муниципальных) нужд)</t>
  </si>
  <si>
    <t>02.4.89.00000</t>
  </si>
  <si>
    <t>Библиотеки (Иные бюджетные ассигнования)</t>
  </si>
  <si>
    <t>02.4.99.00000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</si>
  <si>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</si>
  <si>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02.5.00.00000</t>
  </si>
  <si>
    <t>Подпрограмма "Сохранение традиционного художественного творчества, национальных культур и развития культурно-досуговой деятельности "</t>
  </si>
  <si>
    <t>02.5.07.00000</t>
  </si>
  <si>
    <t>02.5.89.00000</t>
  </si>
  <si>
    <t>Учреждения культуры и мероприятия в сфере культуры (Иные бюджетные ассигнования)</t>
  </si>
  <si>
    <t>02.5.99.00000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</si>
  <si>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</si>
  <si>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</si>
  <si>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</si>
  <si>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</si>
  <si>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Организация работы органов управления социальной защиты населения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</si>
  <si>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муниципальных образований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</si>
  <si>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</si>
  <si>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</si>
  <si>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</si>
  <si>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03.0.06.00000</t>
  </si>
  <si>
    <t>Реализация иных государственных функций в области социальной политики</t>
  </si>
  <si>
    <t>Меры социальной поддержки граждан (Закупка товаров, работ и услуг для обеспечения государственных (муниципальных) нужд)</t>
  </si>
  <si>
    <t>Меры социальной поддержки граждан (Предоставление субсидий бюджетным, автономным учреждениям и иным некоммерческим организациям)</t>
  </si>
  <si>
    <t>Пособие на ребенка в соответствии с Зако-ном Челябинской области от 28 октября 2004 года № 299-ЗО «О пособии на ребенка» (Закупка товаров, работ и услуг для обеспечения государственных (муниципальных) нужд)</t>
  </si>
  <si>
    <t>Пособие на ребенка в соответствии с Зако-ном Челябинской области от 28 октября 2004 года № 299-ЗО «О пособии на ребенка»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</si>
  <si>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от 31 марта 2010 года № 548-ЗО «О статусе и дополнительных мерах социальной поддержки многодетной семьи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</si>
  <si>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в соответствии с Законом Челябинской области от 31 марта 2010 года № 548-ЗО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</si>
  <si>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Реализация переданных государственных полномочий по приему, регистрации заявлений и документов, необходимых для предоставления областного материнского (семейного) капитала, принятию решения о предоставлении (об отказе в предоставлении) семьям, имеющим детей, областного материнского (семейного)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 (Закупка товаров, работ и услуг для обеспечения государственных (муниципальных) нужд)</t>
  </si>
  <si>
    <t>Обеспечение предоставления жилых по-мещений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 от 25 октября 2007 года № 212-ЗО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</si>
  <si>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Обеспечение предоставления жилых по-мещений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 от 25 октября 2007 года № 212-ЗО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(Капитальные вложения в объекты государственной (муниципальной) собственности)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</si>
  <si>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от 25 октября 2007 года № 212-ЗО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</si>
  <si>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от 25 октября 2007 года № 212-ЗО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</si>
  <si>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Ежемесячная денежная выплата в соответствии с Законом Челябинской области от 30 ноября 2004 года № 327-ЗО «О мерах социальной поддержки ветеранов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</si>
  <si>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от 30 ноября 2004 года № 327-ЗО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</si>
  <si>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от 28 октября 2004 года № 282-ЗО «О мерах социальной поддержки жертв политических репрессий в Челябинской области»</t>
  </si>
  <si>
    <t>Ежемесячная денежная выплата в соответствии с Законом Челябинской области от 28 октября 2004 года № 282-ЗО «О мерах социальной поддержки жертв политических репрессий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</si>
  <si>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от 28 октября 2004 года № 282-ЗО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</si>
  <si>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от 29 ноября 2007 года № 220-ЗО «О звании «Ветеран труда Челябинской области»</t>
  </si>
  <si>
    <t>Ежемесячная денежная выплата в соответствии с Законом Челябинской области от 29 ноября 2007 года № 220-ЗО «О звании «Ветеран труда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</si>
  <si>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от 29 ноября 2007 года № 220-ЗО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</si>
  <si>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от 14 февраля 1996 года № 16-ОЗ «О дополнительных мерах социальной поддержки отдельных категорий граждан в Челябинской области»</t>
  </si>
  <si>
    <t>Компенсация расходов на оплату жилых помещений и коммунальных услуг в соответствии с Законом Челябинской области от 14 февраля 1996 года № 16-ОЗ «О дополнительных мерах социальной поддержки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</si>
  <si>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Компенсация расходов на оплату жилых помещений и коммунальных услуг в соответствии с Законом Челябинской области от 14 февраля 1996 года № 16-ОЗ «О дополнительных мерах социальной поддержки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</si>
  <si>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от 14 фев-раля 1996 года № 16-ОЗ «О дополнительных мерах социальной поддержки отдельных категорий граждан в Челябинской области»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</si>
  <si>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от 14 февраля 1996 года № 16-ОЗ «О дополнительных мерах социальной поддержки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</si>
  <si>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от 14 февраля 1996 года № 16-ОЗ «О дополнительных мерах социальной поддержки отдельных категорий граждан в Челябинской области» (Социальное обеспечение и иные выплаты населению)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</si>
  <si>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</si>
  <si>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Челябинской области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</si>
  <si>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Челябинской области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</si>
  <si>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Челябинской области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</si>
  <si>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Челябинской области (Предоставление субсидий бюджетным, автономным учреждениям и иным некоммерческим организациям)</t>
  </si>
  <si>
    <t>Возмещение стоимости услуг по погребению и выплата социального пособия на погребение в соответствии с Законом Челябинской области от 27 октября 2005 года № 410-ЗО «О возмещении стоимости услуг по погребению и выплате социального пособия на погребение»</t>
  </si>
  <si>
    <t>Возмещение стоимости услуг по погребению и выплата социального пособия на погребение в соответствии с Законом Челябинской области от 27 октября 2005 года № 410-ЗО «О возмещении стоимости услуг по погребению и выплате социального пособия на погребение»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</si>
  <si>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в соответствии с Законом Челябинской области от 27 октября 2005 года № 410-ЗО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</si>
  <si>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</si>
  <si>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Меры социальной поддержки в соответствии с Законом Челябинской области от 24 августа 2016 года № 396-ЗО «О дополнительных мерах социальной поддержки детей погибших участников Великой Отечественной войны и приравненных к ним лиц» (ежемесячное социальное пособие и возмещение расходов, связанных с проездом к местам захоронения)</t>
  </si>
  <si>
    <t>Меры социальной поддержки в соответствии с Законом Челябинской области от 24 августа 2016 года № 396-ЗО «О дополнительных мерах социальной поддержки детей погибших участников Великой Отечественной войны и приравненных к ним лиц» (ежемесячное социальное пособие и возмещение расходов, связанных с проездом к местам захоронения) (Закупка товаров, работ и услуг для обеспечения государственных (муниципальных) нужд)</t>
  </si>
  <si>
    <t>Меры социальной поддержки в соответствии с Законом Челябинской области от 24 августа 2016 года № 396-ЗО «О дополнительных мерах социальной поддержки детей погибших участников Великой Отечественной войны и приравненных к ним лиц» (ежемесячное социальное пособие и возмещение расходов, связанных с проездом к местам захоронения) (Социальное обеспечение и иные выплаты населению)</t>
  </si>
  <si>
    <t>Реализация переданных государственных полномочий по назначению малоимущим семьям, малоимущим одиноко проживающим гражданам государственной социальной помощи, в том числе на основании социального контракта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</si>
  <si>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назначению гражданам единовременной социальной выплаты на оплату приобретения внутридомового газового оборудования (возмещение расходов на приобретение такого оборудования) и оплату работ по его установке и формированию электронных реестров для зачисления денежных средств на счета физических лиц в кредитных организациях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</si>
  <si>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назначению единовременной выплаты отдельным категориям граждан в связи с проведением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(Закупка товаров, работ и услуг для обеспечения государственных (муниципальных) нужд)</t>
  </si>
  <si>
    <t>Другие мероприятия в области социальной политики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</si>
  <si>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</si>
  <si>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</si>
  <si>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</si>
  <si>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</si>
  <si>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03.0.07.00000</t>
  </si>
  <si>
    <t>Реабилитация инвалидов различными методами (Предоставление субсидий бюджетным, автономным учреждениям и иным некоммерческим организациям)</t>
  </si>
  <si>
    <t>Социальная поддержка семей и укрепление семейных ценностей (Предоставление субсидий бюджетным, автономным учреждениям и иным некоммерческим организациям)</t>
  </si>
  <si>
    <t>Предоставление срочных социальных услуг для преодоления трудной жизненной ситуации (Предоставление субсидий бюджетным, автономным учреждениям и иным некоммерческим организациям)</t>
  </si>
  <si>
    <t>03.0.10.00000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</si>
  <si>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</si>
  <si>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03.0.20.00000</t>
  </si>
  <si>
    <t>Приобретение технических средств реабилитации для пунктов проката в муниципальных учреждениях социальной защиты населения (Предоставление субсидий бюджетным, автономным учреждениям и иным некоммерческим организациям)</t>
  </si>
  <si>
    <t>03.0.89.00000</t>
  </si>
  <si>
    <t>Центральный аппарат за счет средств местного бюджета (Иные бюджетные ассигнования)</t>
  </si>
  <si>
    <t>Социальная поддержка детей-сирот и детей, оставшихся без попечения родителей, а также лиц из их числа, помещенных в муниципальные организации для детей-сирот и детей, оставщихся без попечения родителей (Иные бюджетные ассигнования)</t>
  </si>
  <si>
    <t>Реализация переданных государственных полномочий по социальному обслуживанию граждан (Иные бюджетные ассигнования)</t>
  </si>
  <si>
    <t>03.0.95.00000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</si>
  <si>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</si>
  <si>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03.0.99.00000</t>
  </si>
  <si>
    <t>Социальная поддержка детей-сирот и детей, оставшихся без попечения родителей, а также лиц из их числа, помещенных в муниципальные организации для детей-сирот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</si>
  <si>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а также лиц из их числа, помещенных в муниципальные организации для детей-сирот и детей, оставщихся без попечения родителей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</si>
  <si>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</si>
  <si>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</si>
  <si>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03.0.Р1.00000</t>
  </si>
  <si>
    <t>Меры социальной поддержки граждан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</si>
  <si>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от 27 октября 2005 года № 417-ЗО «Об областном единовременном пособии при рождении ребенка»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</si>
  <si>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в соответствии с Законом Челябинской области от 27 октября 2005 года № 417-ЗО «Об областном единовременном пособии при рождении ребенка» (Социальное обеспечение и иные выплаты населению)</t>
  </si>
  <si>
    <t>05.0.07.00000</t>
  </si>
  <si>
    <t>Организация и проведение мероприятий в сфере туризма (Закупка товаров, работ и услуг для обеспечения государственных (муниципальных) нужд)</t>
  </si>
  <si>
    <t>06.0.07.00000</t>
  </si>
  <si>
    <t>Оплата услуг специалистов по организации физкультурно-оздоровительной и спортивно-массовой работы с населением среднего возраста (Закупка товаров, работ и услуг для обеспечения государственных (муниципальных) нужд)</t>
  </si>
  <si>
    <t>Приобретение спортивного инвентаря и оборудования для спортивных школ и физкультурно-спортивных организаций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</si>
  <si>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29 лет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</si>
  <si>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</si>
  <si>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населением старшего возраста (Закупка товаров, работ и услуг для обеспечения государственных (муниципальных) нужд)</t>
  </si>
  <si>
    <t>Строительство, ремонт, реконструкция и оснащение спортивных объектов, универсальных спортивных площадок, лыжероллерных трасс и троп здоровья в местах массового отдыха населения (Закупка товаров, работ и услуг для обеспечения государственных (муниципальных) нужд)</t>
  </si>
  <si>
    <t>06.0.09.00000</t>
  </si>
  <si>
    <t>Капитальные вложения в объекты физической культуры и спорта, находящиеся в муниципальной собственности, в целях развития спортивной инфраструктуры (ОБ) (Капитальные вложения в объекты государственной (муниципальной) собственности)</t>
  </si>
  <si>
    <t>Софинансирование на капитальные вложения в объекты физической культуры и спорта, находящиеся в муниципальной собственности, в целях развития спортивной инфраструктуры (Капитальные вложения в объекты государственной (муниципальной) собственности)</t>
  </si>
  <si>
    <t>07.0.07.00000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</si>
  <si>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</si>
  <si>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09.0.07.00000</t>
  </si>
  <si>
    <t>Разработка документов территориального планирования (Закупка товаров, работ и услуг для обеспечения государственных (муниципальных) нужд)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</si>
  <si>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</si>
  <si>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10.0.04.00000</t>
  </si>
  <si>
    <t>Оценка недвижимости, признание прав и регулирование отношений по государственной и муниципальной  собственности (Закупка товаров, работ и услуг для обеспечения государственных (муниципальных) нужд)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</si>
  <si>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</si>
  <si>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Мероприятия по землеустройству и землепользованию (Закупка товаров, работ и услуг для обеспечения государственных (муниципальных) нужд)</t>
  </si>
  <si>
    <t>10.0.89.00000</t>
  </si>
  <si>
    <t>13.0.29.00000</t>
  </si>
  <si>
    <t>Предоставление молодым семьям - участникам подпрограммы социальных выплат на приобретение (строительство) жилья (Социальное обеспечение и иные выплаты населению)</t>
  </si>
  <si>
    <t>17.0.02.00000</t>
  </si>
  <si>
    <t>Выравнивание бюджетной обеспеченности поселений (Межбюджетные трансферты)</t>
  </si>
  <si>
    <t>Субсидия бюджетным учреждениям на иные цели</t>
  </si>
  <si>
    <t>Уплата налога на имущество организаций,земельного, транспортного налогов</t>
  </si>
  <si>
    <t>Выполнение публично нормативных обязательств</t>
  </si>
  <si>
    <t>Региональный проект "Финансовая поддержка семей при рождении детей"</t>
  </si>
  <si>
    <t>Капитальные вложения в объекты муниципальной собственности</t>
  </si>
  <si>
    <t>Расходы общегосударственного характера</t>
  </si>
  <si>
    <t>Уплата налога на имущество организаций,земельного и транспортного налогов</t>
  </si>
  <si>
    <t>Государственная поддержка в решении жилищной проблемы молодых семей, признанных в установленном порядке нуждающимися в улучшении жилищных условий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</si>
  <si>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</si>
  <si>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</si>
  <si>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Реализацию переданных государственных полномочий по установлению неоходимости проведения капитального 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</si>
  <si>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Реализацию переданных государственных полномочий по установлению неоходимости проведения капитального ремонта общего имущества в многоквартирном доме (Закупка товаров, работ и услуг для обеспечения государственных (муниципальных) нужд)</t>
  </si>
  <si>
    <t>16.0.89.00000</t>
  </si>
  <si>
    <t>Уплата налога на имущество организаций, земельного и транспортного налога</t>
  </si>
  <si>
    <t>Центральный аппарат за счет местного бюджета (Иные бюджетные ассигнования)</t>
  </si>
  <si>
    <t>16.1.00.00000</t>
  </si>
  <si>
    <t>Подпрограмма "Модернизация объектов коммунальной инфраструктуры Катав-Ивановского муниципального района"</t>
  </si>
  <si>
    <t>16.1.41.00000</t>
  </si>
  <si>
    <t>Подготовка к отопительному сезону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</si>
  <si>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 (ОБ) (Закупка товаров, работ и услуг для обеспечения государственных (муниципальных) нужд)</t>
  </si>
  <si>
    <t>Софинансирование на модернизацию, реконструкцию,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 (Закупка товаров, работ и услуг для обеспечения государственных (муниципальных) нужд)</t>
  </si>
  <si>
    <t>16.3.00.00000</t>
  </si>
  <si>
    <t>Подпрограмма "Поддержка и развитие предприятий, осуществляющих транспортное обслуживание населения Катав-Ивановского муниципального района"</t>
  </si>
  <si>
    <t>16.3.60.00000</t>
  </si>
  <si>
    <t>Осуществление регулярных перевозок по муниципальным маршрутам по регулируемым тарифам</t>
  </si>
  <si>
    <t>Оказание мер поддержки местным бюджетам на софинансирование расходных обязательств по организации регулярных перевозок пассажиров и багажа автомобильным транспортом по муниципальным маршрутам регулярных перевозок по регулируемым тарифам (ОБ) (Закупка товаров, работ и услуг для обеспечения государственных (муниципальных) нужд)</t>
  </si>
  <si>
    <t>Софинансирование на оказание мер поддержки местным бюджетам на софинансирование расходных обязательств по организации регулярных перевозок пассажиров и багажа автомобильным транспортом по муниципальным маршрутам регулярных перевозок по регулируемым тарифам (Закупка товаров, работ и услуг для обеспечения государственных (муниципальных) нужд)</t>
  </si>
  <si>
    <t>Субвенции  из областного бюджета</t>
  </si>
  <si>
    <t>18.0.08.00000</t>
  </si>
  <si>
    <t>Межбюджетные трансферты за счет собственных средств района</t>
  </si>
  <si>
    <t>Иные межбюджетные трансферты за счет собственных средств района (Межбюджетные трансферты)</t>
  </si>
  <si>
    <t>19.0.Е8.00000</t>
  </si>
  <si>
    <t>Региональный проект "Социальная активность"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</si>
  <si>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</si>
  <si>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Организация и проведение мероприятий с детьми и молодежью (Социальное обеспечение и иные выплаты населению)</t>
  </si>
  <si>
    <t>21.0.07.00000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</si>
  <si>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 (Закупка товаров, работ и услуг для обеспечения государственных (муниципальных) нужд)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</si>
  <si>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 (Социальное обеспечение и иные выплаты населению)</t>
  </si>
  <si>
    <t>21.0.10.00000</t>
  </si>
  <si>
    <t>Обеспечение выплат ежемесячного денежного вознаграждения за классное руководство педагогическим работникам муниципальных образовательных организаций (Предоставление субсидий бюджетным, автономным учреждениям и иным некоммерческим организациям)</t>
  </si>
  <si>
    <t>Организация бесплатного горячего питания обучающихся,получающих начальное общее образование в государственных и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</si>
  <si>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питанием детей из малообеспеченных семей и детей с нарушениями здоровья, обучающихся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</si>
  <si>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</si>
  <si>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</si>
  <si>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21.0.99.00000</t>
  </si>
  <si>
    <t>Обеспечение выплат ежемесячного денежного вознаграждения за классное руководство педагогическим работникам муниципальных образовательных организаций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</si>
  <si>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бесплатного горячего питания обучающихся,получающих начальное общее образование в государственных и муниципальных образовательных организациях (Закупка товаров, работ и услуг для обеспечения государственных (муниципальных) нужд)</t>
  </si>
  <si>
    <t>Проведение ремонтных работ по замене оконных блоков в муниципальных общеобразовательных организациях (Закупка товаров, работ и услуг для обеспечения государственных (муниципальных) нужд)</t>
  </si>
  <si>
    <t>Обеспечение питанием детей из малообеспеченных семей и детей с нарушениями здоровья, 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</si>
  <si>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</si>
  <si>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Организация отдыха детей в каникулярное время (Закупка товаров, работ и услуг для обеспечения государственных (муниципальных) нужд)</t>
  </si>
  <si>
    <t>21.0.Е1.00000</t>
  </si>
  <si>
    <t>Региональный проект "Современная школа"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</si>
  <si>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 (Закупка товаров, работ и услуг для обеспечения государственных (муниципальных) нужд)</t>
  </si>
  <si>
    <t>21.0.ЕВ.00000</t>
  </si>
  <si>
    <t>Региональный проект "Патриотическое воспитание граждан Российской Федерации"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</si>
  <si>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(Предоставление субсидий бюджетным, автономным учреждениям и иным некоммерческим организациям)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</si>
  <si>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</si>
  <si>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в расположенных на территории Челябинской области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 (Предоставление субсидий бюджетным, автономным учреждениям и иным некоммерческим организациям)</t>
  </si>
  <si>
    <t>22.0.99.00000</t>
  </si>
  <si>
    <t>Создание в расположенных на территории Челябинской области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 (Закупка товаров, работ и услуг для обеспечения государственных (муниципальных) нужд)</t>
  </si>
  <si>
    <t>Оснащение современным оборудованием образовательных организаций, реализующих образовательные программы дошкольного образования, для получения детьми качественного образования (Закупка товаров, работ и услуг для обеспечения государственных (муниципальных) нужд)</t>
  </si>
  <si>
    <t>Приобретение наглядных материалов (комплекс «Зубная фея») (Закупка товаров, работ и услуг для обеспечения государственных (муниципальных) нужд)</t>
  </si>
  <si>
    <t>Проведение капитального ремонта зданий и сооружений муниципальных организаций дошкольного образования (Закупка товаров, работ и услуг для обеспечения государственных (муниципальных) нужд)</t>
  </si>
  <si>
    <t>Привлечение детей из малообеспеченных, неблагополучных семей, а также семей, оказавшихся в трудной жизненной ситуации, в расположенные на территории Челябинской области дошкольные образовательные организации, через предоставление компенсации части родительской платы (Социальное обеспечение и иные выплаты населению)</t>
  </si>
  <si>
    <t>27.0.06.00000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</si>
  <si>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 (Иные бюджетные ассигнования)</t>
  </si>
  <si>
    <t>27.0.55.00000</t>
  </si>
  <si>
    <t>Субсидии садоводческим, некоммерческим товариществам граждан</t>
  </si>
  <si>
    <t>Оказание поддержки садоводческим некоммерческим товариществам (ОБ) (Предоставление субсидий бюджетным, автономным учреждениям и иным некоммерческим организациям)</t>
  </si>
  <si>
    <t>Софинансирование на оказание поддержки садоводческим некоммерческим товариществам (Предоставление субсидий бюджетным, автономным учреждениям и иным некоммерческим организациям)</t>
  </si>
  <si>
    <t>Приобретение электронно-вычислительной техники, обслуживание,ремонт</t>
  </si>
  <si>
    <t>Приобретение электронно-вычислительной техники, обслуживание,ремонт (Закупка товаров, работ и услуг для обеспечения государственных (муниципальных) нужд)</t>
  </si>
  <si>
    <t>Приобретение ПО для электронного межведомственного взаимодействия,электронных подписей (Закупка товаров, работ и услуг для обеспечения государственных (муниципальных) нужд)</t>
  </si>
  <si>
    <t>Работы по информационной безопасности (Закупка товаров, работ и услуг для обеспечения государственных (муниципальных) нужд)</t>
  </si>
  <si>
    <t>Техническое сопровождение ПО (Закупка товаров, работ и услуг для обеспечения государственных (муниципальных) нужд)</t>
  </si>
  <si>
    <t>Приобретение средств защиты о вредоносных программ (Закупка товаров, работ и услуг для обеспечения государственных (муниципальных) нужд)</t>
  </si>
  <si>
    <t>Содержание системы "Безопасный город" (Закупка товаров, работ и услуг для обеспечения государственных (муниципальных) нужд)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</si>
  <si>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</si>
  <si>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</si>
  <si>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</si>
  <si>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</si>
  <si>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</si>
  <si>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</si>
  <si>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</si>
  <si>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</si>
  <si>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«О защите населения и территорий от чрезвычайных ситуаций природного и техногенного характера»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</si>
  <si>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«О защите населения и территорий от чрезвычайных ситуаций природного и техногенного характера»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</si>
  <si>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«О защите населения и территорий от чрезвычайных ситуаций природного и техногенного характера» (Закупка товаров, работ и услуг для обеспечения государственных (муниципальных) нужд)</t>
  </si>
  <si>
    <t>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</si>
  <si>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Реализация переданных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</si>
  <si>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в области охраны труда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</si>
  <si>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правонарушениях, а также осуществление органами местного самоуправления муниципальных районов полномочий органов государственной власти Челябинской области по расчету и предоставлению субвенций бюджетам городских и сельских поселений на осуществление государственного полномочия по определению перечня должностных лиц, уполномоченных составлять протоколы об административных правонарушениях, предусмотренных Законом Челябинской области от 27 мая 2010 года № 583-ЗО «Об административных комиссиях и о наделении органов местного самоуправления государственными полномочиями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</si>
  <si>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правонарушениях, а также осуществление органами местного самоуправления муниципальных районов полномочий органов государственной власти Челябинской области по расчету и предоставлению субвенций бюджетам городских и сельских поселений на осуществление государственного полномочия по определению перечня должностных лиц, уполномоченных составлять протоколы об административных правонарушениях, предусмотренных Законом Челябинской области от 27 мая 2010 года № 583-ЗО «Об административных комиссиях и о наделении органов местного самоуправления государственными полномочиями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правонарушениях» (Межбюджетные трансферты)</t>
  </si>
  <si>
    <t>70.0.04.00000</t>
  </si>
  <si>
    <t>Резервные фонды местных организаций (Иные бюджетные ассигнования)</t>
  </si>
  <si>
    <t>Выполнение других обязательств государства (Иные бюджетные ассигнования)</t>
  </si>
  <si>
    <t>70.0.06.00000</t>
  </si>
  <si>
    <t>Мероприятия по обеспечению своевременной и полной выплаты заработной платы (Иные бюджетные ассигнования)</t>
  </si>
  <si>
    <t>70.0.07.00000</t>
  </si>
  <si>
    <t>На содержание комплексной системы оповещения в муниципальном районе (Закупка товаров, работ и услуг для обеспечения государственных (муниципальных) нужд)</t>
  </si>
  <si>
    <t>70.0.89.00000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</si>
  <si>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</si>
  <si>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</si>
  <si>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70.0.95.00000</t>
  </si>
  <si>
    <t>Выполнение публичных нормативных обязательств</t>
  </si>
  <si>
    <t>Премии и иные поощрения в районе (Социальное обеспечение и иные выплаты населению)</t>
  </si>
  <si>
    <t>70.0.99.00000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</si>
  <si>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</si>
  <si>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</si>
  <si>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</si>
  <si>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80.0.30.00000</t>
  </si>
  <si>
    <t>Содержание автомобильных дорог общего пользования на межмуниципальном уровне</t>
  </si>
  <si>
    <t>Выполнение работ, услуг в Катав-Ивановском городском поселении (Закупка товаров, работ и услуг для обеспечения государственных (муниципальных) нужд)</t>
  </si>
  <si>
    <t>Иные межбюджетные трансферты по переданным полномочиям в бюджет Бедярышского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</si>
  <si>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бюджет Верх-Катавского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</si>
  <si>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бюджет Лесного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</si>
  <si>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бюджет Месединского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</si>
  <si>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бюджет Орловского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</si>
  <si>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бюджет Серпиевского сельского поселения за счет собственных средств района (Межбюджетные трансферты)</t>
  </si>
  <si>
    <t>81.0.31.00000</t>
  </si>
  <si>
    <t>Ремонт автомобильных дорог общего пользования</t>
  </si>
  <si>
    <t>(ОБ) Капитальный ремонт, ремонт и 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</si>
  <si>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(ОБ) Капитальный ремонт, ремонт и содержание автомобильных дорог общего пользования местного значения (Межбюджетные трансферты)</t>
  </si>
  <si>
    <t>Софинансирование на капитальный ремонт, ремонт и 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</si>
  <si>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Софинансирование на капитальный ремонт, ремонт и содержание автомобильных дорог общего пользования местного значения (Межбюджетные трансферты)</t>
  </si>
  <si>
    <t>82.0.48.00000</t>
  </si>
  <si>
    <t>Мероприятия по повышению безопасности дорожного движения</t>
  </si>
  <si>
    <t>83.0.09.00000</t>
  </si>
  <si>
    <t>Строительство газопроводов и газовых сетей, в том числе проектно-изыскательские работы (ОБ) (Капитальные вложения в объекты государственной (муниципальной) собственности)</t>
  </si>
  <si>
    <t>Софинансирование на строительство газопроводов и газовых сетей, в том числе проектно-изыскательские работы (Капитальные вложения в объекты государственной (муниципальной) собственности)</t>
  </si>
  <si>
    <t>Осуществление органами местного самоуправления переданных государственных полномочий по организации мероприятий при осуществлении деятельности по обращению с животными без владельцев (ОБ) (Закупка товаров, работ и услуг для обеспечения государственных (муниципальных) нужд)</t>
  </si>
  <si>
    <t>84.0.37.00000</t>
  </si>
  <si>
    <t>Проведение экологических мероприятий</t>
  </si>
  <si>
    <t>84.0.G2.00000</t>
  </si>
  <si>
    <t>Региональный проект "Комплексная система обращения с твердыми коммунальными отходами"</t>
  </si>
  <si>
    <t>Софинансирование на обеспечение контейнерным сбором образующихся в жилом фонде твердых коммунальных отходов (Закупка товаров, работ и услуг для обеспечения государственных (муниципальных) нужд)</t>
  </si>
  <si>
    <t>Региональный проект "Формирование комфортной городской среды"</t>
  </si>
  <si>
    <t>85.0.F2.00000</t>
  </si>
  <si>
    <t>Реализация программ формирования современной городской среды (Межбюджетные трансферты)</t>
  </si>
  <si>
    <t>Мероприятия по переселению граждан</t>
  </si>
  <si>
    <t>86.0.50.00000</t>
  </si>
  <si>
    <t>(ОБ) 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 (Закупка товаров, работ и услуг для обеспечения государственных (муниципальных) нужд)</t>
  </si>
  <si>
    <t>Софинансирование на 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 (Закупка товаров, работ и услуг для обеспечения государственных (муниципальных) нужд)</t>
  </si>
  <si>
    <t>87.0.06.00000</t>
  </si>
  <si>
    <t>Реализация государственных функций в области социальной политики</t>
  </si>
  <si>
    <t>Другие мероприятия в области социальной политики (Предоставление субсидий бюджетным, автономным учреждениям и иным некоммерческим организациям)</t>
  </si>
  <si>
    <t>Реализация муниципальных программ (подпрограмм) поддержки СОНКО (Предоставление субсидий бюджетным, автономным учреждениям и иным некоммерческим организациям)</t>
  </si>
  <si>
    <t>87.0.07.00000</t>
  </si>
  <si>
    <t>87.0.55.00000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</si>
  <si>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</si>
  <si>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 (Предоставление субсидий бюджетным, автономным учреждениям и иным некоммерческим организациям)</t>
  </si>
  <si>
    <t>88.0.99.00000</t>
  </si>
  <si>
    <t>Организация профильных смен для детей,состоящих на профилактическом учете (Предоставление субсидий бюджетным, автономным учреждениям и иным некоммерческим организациям)</t>
  </si>
  <si>
    <t>Обеспечение образовательных организаций 1-й и 2-й категорий квалифицированной охраной (Закупка товаров, работ и услуг для обеспечения государственных (муниципальных) нужд)</t>
  </si>
  <si>
    <t>89.0.07.00000</t>
  </si>
  <si>
    <t>ыполнение работ, услуг в Тюлюкском СП (Закупка товаров, работ и услуг для обеспечения государственных (муниципальных) нужд)</t>
  </si>
  <si>
    <t>Обеспечение первичных мер пожарной безопасности в части создания условий для организации добровольной пожарной охраны (Предоставление субсидий бюджетным, автономным учреждениям и иным некоммерческим организациям)</t>
  </si>
  <si>
    <t>Софинансирование на обеспечение первичных мер пожарной безопасности в части создания условий для организации добровольной пожарной охраны (Предоставление субсидий бюджетным, автономным учреждениям и иным некоммерческим организациям)</t>
  </si>
  <si>
    <t>91.1.00.00000</t>
  </si>
  <si>
    <t>Подпрограмма "Обеспечение безопасности граждан на территории Катав-Ивановского муниципального района"</t>
  </si>
  <si>
    <t>91.1.07.00000</t>
  </si>
  <si>
    <t>Укрепление правопорядка и повышение уровня общественной безопасности (Закупка товаров, работ и услуг для обеспечения государственных (муниципальных) нужд)</t>
  </si>
  <si>
    <t>92.0.07.00000</t>
  </si>
  <si>
    <t>Поддержка инициативных проектов (Закупка товаров, работ и услуг для обеспечения государственных (муниципальных) нужд)</t>
  </si>
  <si>
    <t>Софинансирование на поддержку инициативных проектов (Закупка товаров, работ и услуг для обеспечения государственных (муниципальных) нужд)</t>
  </si>
  <si>
    <t>Условно утвержденные расходы</t>
  </si>
  <si>
    <t>Целевая статья</t>
  </si>
  <si>
    <t>Группа видов расходов</t>
  </si>
  <si>
    <t>Раздел</t>
  </si>
  <si>
    <t>Подраздел</t>
  </si>
  <si>
    <t>Распределение бюджетных ассигнований по целевым статьям (муниципальным программам Катав-Ивановского муниципального района и непрограммным направлениям деятельности), группам видов расходов, разделам, подразделам классификации расходов  бюджетов бюджетной системы Российской Федерации(далее-классификация расходов бюджетов) на 2024 год и на плановый период 2025 и 2026 годов</t>
  </si>
  <si>
    <t>(тыс. рублей)</t>
  </si>
  <si>
    <t>Приложение 4</t>
  </si>
  <si>
    <t>к Решению Собрания депутатов Катав-Ивановского муниципального района «О районном бюджете на 2024 год и на плановый период 2025 и 2026 годов»</t>
  </si>
  <si>
    <t>Приобретение отечественного аппаратного и программного обеспечения</t>
  </si>
  <si>
    <t>Приобретение отечественного аппаратного и программного обеспечения (Закупка товаров, работ и услуг для обеспечения государственных (муниципальных) нужд)</t>
  </si>
  <si>
    <t>Муниципальная программа "Развитие информационного общества в Катав-Ивановском муниципальном районе на 2019-2030года"</t>
  </si>
  <si>
    <t>03.0.00.S8370</t>
  </si>
  <si>
    <t>Иные межбюджетные трансферты по переданным полномочиям в бюджет Тюлюкского сельского поселения за счет собственных средств района (Межбюджетные трансферты)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</si>
  <si>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 (ОБ) (Межбюджетные трансферты)</t>
  </si>
  <si>
    <t>Софинансирование на модернизацию, реконструкцию,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  (Межбюджетные трансферты)</t>
  </si>
  <si>
    <t>Обеспечение мероприятий по модернизации систем коммунальной инфраструктуры за счет средств областного бюджета</t>
  </si>
  <si>
    <t>16.1.41.09605</t>
  </si>
  <si>
    <t>Обеспечение мероприятий по модернизации систем коммунальной инфраструктуры за счет средств областного бюджета (Межбюджетные трансферты)</t>
  </si>
  <si>
    <t>16.1.41.S9605</t>
  </si>
  <si>
    <t>Софинансирование на обеспечение мероприятий по модернизации систем коммунальной инфраструктуры</t>
  </si>
  <si>
    <t>Софинансирование на обеспечение мероприятий по модернизации систем коммунальной инфраструктуры (Межбюджетные трансферты)</t>
  </si>
  <si>
    <t>Осуществление переданных полномочий Российской Федерации на государственную регистрацию актов гражданского состояния</t>
  </si>
  <si>
    <t>70.0.00.59300</t>
  </si>
  <si>
    <t>Осуществление переданных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</si>
  <si>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</si>
  <si>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Мероприятия в соответствии с календарным планом</t>
  </si>
  <si>
    <t>06.0.07.00010</t>
  </si>
  <si>
    <t>Мероприятия в соответствии с календарным планом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</si>
  <si>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Мероприятия в соответствии с календарным планом(Закупка товаров, работ и услуг для обеспечения государственных (муниципальных) нужд)</t>
  </si>
  <si>
    <t>Мероприятия в соответствии с календарным планом(Социальное обеспечение и иные выплаты населению)</t>
  </si>
  <si>
    <t>Строительство,ремонт.реконструкция и оснащение спортивных объектов,универсальных спортивных площадок,лыжероллерных трасс и троп здоровья в местах массового отдыха населения</t>
  </si>
  <si>
    <t>06.0.07.71004</t>
  </si>
  <si>
    <t>Строительство,ремонт.реконструкция и оснащение спортивных объектов,универсальных спортивных площадок,лыжероллерных трасс и троп здоровья в местах массового отдыха населения (Закупка товаров, работ и услуг для обеспечения государственных (муниципальных) нужд)</t>
  </si>
  <si>
    <t>Субсидии местным бюджетам на создание модульных и каркаснотентовых объектов и закупка спортивно-технологического оборудования</t>
  </si>
  <si>
    <t>06.0.07.S0270</t>
  </si>
  <si>
    <t>Субсидии местным бюджетам на создание модульных и каркаснотентовых объектов и закупка спортивно-технологического оборудования (Закупка товаров, работ и услуг для обеспечения государственных (муниципальных) нужд)</t>
  </si>
  <si>
    <t>06.0.00.S0012</t>
  </si>
  <si>
    <t>Оплата услуг специалистов по организации физкультурно-оздоровительной и спортивно-массовой работы с населением среднего возраста (Межбюджетные трансферты)</t>
  </si>
  <si>
    <t>Приобретение спортивного инвентаря и оборудования для спортивных школ и физкультурно-спортивных организаций(Межбюджетные трансферты)</t>
  </si>
  <si>
    <t>06.0.00.S0013</t>
  </si>
  <si>
    <t>Оплата услуг специалистов по организации физкультурно-оздоровительной и спортивно-массовой работы с населением старшего возраста (Межбюджетные трансферты)</t>
  </si>
  <si>
    <t>06.0.00.S0018</t>
  </si>
  <si>
    <t>Расходы на доведение средней заработной платы инструкторов по спорту и тренеров-преподавателей (тренеров), работающих в сельской местности и малых городах Челябинской области с населением до 50 тысяч человек, до среднемесячного дохода от трудовой деятельности в Челябинской области (Межбюджетные трансферты)</t>
  </si>
  <si>
    <t>06.0.00.S0019</t>
  </si>
  <si>
    <t>Субсидия из областного бюджета</t>
  </si>
  <si>
    <t>06.0.01.00000</t>
  </si>
  <si>
    <t>Оплата услуг специалистов по организации физкультурно-оздоровительной и спортивно-массовой работы с населением среднего возраста(Межбюджетные трансферты)</t>
  </si>
  <si>
    <t>06.0.01.S0012</t>
  </si>
  <si>
    <t>06.0.01.S0013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</si>
  <si>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29 лет(Межбюджетные трансферты)</t>
  </si>
  <si>
    <t>06.0.01.S0014</t>
  </si>
  <si>
    <t>Оплата услуг специалистов по организации физкультурно-оздоровительной и спортивно-массовой работы с населением старшего возраста(Межбюджетные трансферты)</t>
  </si>
  <si>
    <t>06.0.01.S0018</t>
  </si>
  <si>
    <t>Расходы на доведение средней заработной платы инструкторов по спорту и тренеров-преподавателей (тренеров), работающих в сельской местности и малых городах Челябинской области с населением до 50 тысяч человек, до среднемесячного дохода от трудовой деятельности в Челябинской области(Межбюджетные трансферты)</t>
  </si>
  <si>
    <t>06.0.01.S0019</t>
  </si>
  <si>
    <t>70.0.02.00000</t>
  </si>
  <si>
    <t>Осуществление первичного воинского учета органами местного самоуправления поселений,муниципальных и городских округов</t>
  </si>
  <si>
    <t>Осуществление первичного воинского учета органами местного самоуправления поселений,муниципальных и городских округов(Межбюджетные трансферты)</t>
  </si>
  <si>
    <t>70.0.02.51180</t>
  </si>
  <si>
    <t>к Решению Собрания депутатов Катав-Ивановского муниципального района «О внесении изменений в решение Собрания депутатов Катав-Ивановского муниципального района от 27.12.2023 г. № 450 "О районном бюджете на 2024 год и на плановый период 2025 и 2026 годов»</t>
  </si>
  <si>
    <t>12.0.00.00000</t>
  </si>
  <si>
    <t>Обеспечение населения питьевой водой на межмуниципальном уровне</t>
  </si>
  <si>
    <t>12.0.05.00000</t>
  </si>
  <si>
    <t>12.0.05.52108</t>
  </si>
  <si>
    <t>Иные межбюджетные трансферты по переданным полномочиям в бюджет Серпиевского сельского поселения за счет собственных средств района(Межбюджетные трансферты)</t>
  </si>
  <si>
    <t>Муниципальная программа "Чистая вода" на территории Катав-Ивановского муниципального района на 2024-2026 годы</t>
  </si>
  <si>
    <t>15.0.00.00000</t>
  </si>
  <si>
    <t>Подпрограмма "Прочие мероприятия по благоустройству"</t>
  </si>
  <si>
    <t>15.3.00.00000</t>
  </si>
  <si>
    <t>Прочие мероприятия по благоустройству Катав-Ивановского мун-ого района</t>
  </si>
  <si>
    <t>15.3.38.00000</t>
  </si>
  <si>
    <t>Иные межбюджетные трансферты по переданным полномочиям в бюжет Бедярышского сельского поселения за счет собственных средств района</t>
  </si>
  <si>
    <t>15.3.38.52103</t>
  </si>
  <si>
    <t>Иные межбюджетные трансферты по переданным полномочиям в бюжет Бедярышского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</si>
  <si>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бюжет Верх-Катавского сельского поселения за счет собственных средств района</t>
  </si>
  <si>
    <t>15.3.38.52104</t>
  </si>
  <si>
    <t>Иные межбюджетные трансферты по переданным полномочиям в бюжет Верх-Катавского сельского поселения за счет собственных средств района (Межбюджетные трансферты)</t>
  </si>
  <si>
    <t>Муниципальная программа "Благоустройство территории населенных пунктов Катав-Ивановского муниципального района на 2024-2026 годы"</t>
  </si>
  <si>
    <t>16.3.60.06120</t>
  </si>
  <si>
    <t>16.3.60.S6120</t>
  </si>
  <si>
    <t>01.0.07.00000</t>
  </si>
  <si>
    <t>01.0.07.43100</t>
  </si>
  <si>
    <t>Проведение мероприятий для детей и молодежи(Расходы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</si>
  <si>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01.9.00.00000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</si>
  <si>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"</t>
  </si>
  <si>
    <t>01.9.99.00000</t>
  </si>
  <si>
    <t>01.9.99.42000</t>
  </si>
  <si>
    <t>Детские дошкольные учреждения(Закупка товаров, работ и услуг для обеспечения государственных (муниципальных) нужд)</t>
  </si>
  <si>
    <t>01.9.99.42100</t>
  </si>
  <si>
    <t>Общеобразовательные учреждения(Закупка товаров, работ и услуг для обеспечения государственных (муниципальных) нужд)</t>
  </si>
  <si>
    <t>01.9.99.42300</t>
  </si>
  <si>
    <t>Учреждения дополнительного образования(Закупка товаров, работ и услуг для обеспечения государственных (муниципальных) нужд)</t>
  </si>
  <si>
    <t>06.0.07.00011</t>
  </si>
  <si>
    <t>Мероприятия по футболу</t>
  </si>
  <si>
    <t>Мероприятия по футболу(Расходы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</si>
  <si>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Мероприятия по футболу(Закупка товаров, работ и услуг для обеспечения государственных (муниципальных) нужд)</t>
  </si>
  <si>
    <t>Мероприятия по футболу(Социальное обеспечение и иные выплаты населению)</t>
  </si>
  <si>
    <t>02.1.99.44100</t>
  </si>
  <si>
    <t>Музеи и постоянные выставки(Закупка товаров, работ и услуг для обеспечения государственных (муниципальных) нужд)</t>
  </si>
  <si>
    <t>Иные межбюджетные трансферты по переданным полномочиям в бюджет Орловского сельского поселения за счет собственных средств района(Межбюджетные трансферты)</t>
  </si>
  <si>
    <t>81.0.31.52107</t>
  </si>
  <si>
    <t>83.0.09.00001</t>
  </si>
  <si>
    <t>02.1.99.S8130</t>
  </si>
  <si>
    <t>Софинансирование на проведение ремонтных работ, противопожарных мероприятий, энергосберегающих мероприятий в зданиях учреждений культуры, находящихся в муниципальной собственности, и приобретение основных средств для муниципальных учреждений</t>
  </si>
  <si>
    <t>Софинансирование на проведение ремонтных работ, противопожарных мероприятий, энергосберегающих мероприятий в зданиях учреждений культуры, находящихся в муниципальной собственности, и приобретение основных средств для муниципальных учреждений (Закупка товаров, работ и услуг для обеспечения государственных (муниципальных) нужд)</t>
  </si>
  <si>
    <t>01.0.89.42300</t>
  </si>
  <si>
    <t>Детские дошкольные учреждения(Иные бюджетные ассигнования)</t>
  </si>
  <si>
    <t>Общеобразовательные учреждения (Социальное обеспечение и иные выплаты населению)</t>
  </si>
  <si>
    <t>Учреждения дополнительного образования(Иные бюджетные ассигнования)</t>
  </si>
  <si>
    <t>02.1.99.68130</t>
  </si>
  <si>
    <t>Субсидии местным бюджетам на проведение ремонтных работ, противопожарных и энергосбрегающих мероприятий в зданиях учреждений культуры, находящихся в муниципальной собственности, и приобретение основных средств для указанных учреждений</t>
  </si>
  <si>
    <t>Субсидии местным бюджетам на проведение ремонтных работ, противопожарных и энергосбрегающих мероприятий в зданиях учреждений культуры, находящихся в муниципальной собственности, и приобретение основных средств для указанных учреждений(Закупка товаров, работ и услуг для обеспечения государственных (муниципальных) нужд)</t>
  </si>
  <si>
    <t>02.3.A3.54530</t>
  </si>
  <si>
    <t>Подпрограмма по повышению уровня противопожарной безопасности учреждений культуры Катав-Ивановского муниципального района</t>
  </si>
  <si>
    <t>02.7.00.00000</t>
  </si>
  <si>
    <t>02.7.99.00000</t>
  </si>
  <si>
    <t>02.7.99.44000</t>
  </si>
  <si>
    <t>Учреждения культуры и мероприятия в сфере культуры(Закупка товаров, работ и услуг для обеспечения государственных (муниципальных) нужд)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</si>
  <si>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за счет средств местного бюджета</t>
  </si>
  <si>
    <t>03.0.99.42400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</si>
  <si>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за счет средств местного бюджета (Закупка товаров, работ и услуг для обеспечения государственных (муниципальных) нужд)</t>
  </si>
  <si>
    <t>Осуществление переданных гос.полномочий по назначению ежегодной денежной выплаты на приобретение одежды для посещения учебных занятий, а также спортивной формы, для ребенка, обучающегося в общеобразовательной организации по очной форме обучения</t>
  </si>
  <si>
    <t>03.0.06.28770</t>
  </si>
  <si>
    <t>Осуществление переданных гос.полномочий по назначению ежегодной денежной выплаты на приобретение одежды для посещения учебных занятий, а также спортивной формы, для ребенка, обучающегося в общеобразовательной организации по очной форме обучения(Закупка товаров, работ и услуг для обеспечения государственных (муниципальных) нужд)</t>
  </si>
  <si>
    <t>06.0.00.S0014</t>
  </si>
  <si>
    <t>Оценка недвижимости, признание прав и регулирование отношений по государственной и муниципальной  собственности(Иные бюджетные ассигнования)</t>
  </si>
  <si>
    <t>Выполнение других обязательств государства(Иные бюджетные ассигнования)</t>
  </si>
  <si>
    <t>Мероприятия по землеустройству и землепользованию(Иные бюджетные ассигнования)</t>
  </si>
  <si>
    <t>10.2.00.00000</t>
  </si>
  <si>
    <t>Подпрограмма "Обеспечение служебным жильем работников бюджетной сферы Катав-Ивановского муниципального района"</t>
  </si>
  <si>
    <t>10.2.04.00000</t>
  </si>
  <si>
    <t>10.2.04.09203</t>
  </si>
  <si>
    <t>Выполнение других обязательств государства (Капитальные вложения в объекты государственной (муниципальной) собственности)</t>
  </si>
  <si>
    <t>Иные межбюджетные трансферты по переданным полномочиям в бюджет Бедярышского сельского поселения за счет собственных средств района(Межбюджетные трансферты)</t>
  </si>
  <si>
    <t>12.0.05.52103</t>
  </si>
  <si>
    <t>Иные межбюджетные трансферты по переданным полномочиям в бюджет Верх-Катавского сельского поселения за счет собственных средств района(Межбюджетные трансферты)</t>
  </si>
  <si>
    <t>12.0.05.52104</t>
  </si>
  <si>
    <t>12.0.05.52107</t>
  </si>
  <si>
    <t>Иные межбюджетные трансферты по переданным полномочиям в бюджет Тюлюкского сельского поселения за счет собственных средств района(Межбюджетные трансферты)</t>
  </si>
  <si>
    <t>12.0.05.52109</t>
  </si>
  <si>
    <t>15.3.38.52107</t>
  </si>
  <si>
    <t>15.3.38.52108</t>
  </si>
  <si>
    <t>15.3.38.52109</t>
  </si>
  <si>
    <t>Центральный аппарат за счет местного бюджета(Иные бюджетные ассигнования)</t>
  </si>
  <si>
    <t>Обеспечение мероприятий по модернизации систем коммунальной инфраструктуры (СФ)</t>
  </si>
  <si>
    <t>Обеспечение мероприятий по модернизации систем коммунальной инфраструктуры (СФ)(Межбюджетные трансферты)</t>
  </si>
  <si>
    <t>16.1.41.09505</t>
  </si>
  <si>
    <t>Иные межбюджетные трансферты по переданным полномочиям в бюджет Лесного сельского поселения за счет собственных средств района(Межбюджетные трансферты)</t>
  </si>
  <si>
    <t>16.1.41.52105</t>
  </si>
  <si>
    <t>Софинансирование на обеспечение мероприятий по модернизации систем коммунальной инфраструктуры(Межбюджетные трансферты)</t>
  </si>
  <si>
    <t>16.1.41.S9505</t>
  </si>
  <si>
    <t>22.0.20.S4030</t>
  </si>
  <si>
    <t>22.0.20.00000</t>
  </si>
  <si>
    <t>Центральный аппарат за счет средств местного бюджета(Иные бюджетные ассигнования)</t>
  </si>
  <si>
    <t>Содержание контрольно-счетной палаты муниципального образования за счет средств местного бюджета(Иные бюджетные ассигнования)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</si>
  <si>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правонарушениях, а также осуществление органами местного самоуправления муниципальных районов полномочий органов государственной власти Челябинской области по расчету и предоставлению субвенций бюджетам городских и сельских поселений на осуществление государственного полномочия по определению перечня должностных лиц, уполномоченных составлять протоколы об административных правонарушениях, предусмотренных Законом Челябинской области от 27 мая 2010 года № 583-ЗО «Об административных комиссиях и о наделении органов местного самоуправления государственными полномочиями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правонарушениях»(Закупка товаров, работ и услуг для обеспечения государственных (муниципальных) нужд)</t>
  </si>
  <si>
    <t>70.0.12.00000</t>
  </si>
  <si>
    <t>Дотации местным бюджетам</t>
  </si>
  <si>
    <t>Поддержка мер по обеспечению сбалансированности местных бюджетов за счет средств областного бюджета</t>
  </si>
  <si>
    <t>Поддержка мер по обеспечению сбалансированности местных бюджетов за счет средств областного бюджета(Межбюджетные трансферты)</t>
  </si>
  <si>
    <t>70.0.12.99240</t>
  </si>
  <si>
    <t>(ОБ) Капитальный ремонт, ремонт и содержание автомобильных дорог общего пользования местного значения(Межбюджетные трансферты)</t>
  </si>
  <si>
    <t>80.0.30.06200</t>
  </si>
  <si>
    <t>Софинансирование на капитальный ремонт, ремонт и содержание автомобильных дорог общего пользования местного значения(Межбюджетные трансферты)</t>
  </si>
  <si>
    <t>80.0.30.S6200</t>
  </si>
  <si>
    <t>84.0.37.52105</t>
  </si>
  <si>
    <t>Обеспечение контейнерным сбором образующихся в жилом фонде твердых коммунальных отходов (Межбюджетные трансферты)</t>
  </si>
  <si>
    <t>Софинансирование на обеспечение контейнерным сбором образующихся в жилом фонде твердых коммунальных отходов(Межбюджетные трансферты)</t>
  </si>
  <si>
    <t>(ОБ) 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проживания(Межбюджетные трансферты)</t>
  </si>
  <si>
    <t>Софинансирование на 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проживания(Межбюджетные трансферты)</t>
  </si>
  <si>
    <t>88.0.99.S3510</t>
  </si>
  <si>
    <t>Центральный аппарат за счет средств местного бюджета(Закупка товаров, работ и услуг для обеспечения государственных (муниципальных) нужд)</t>
  </si>
  <si>
    <t>Иные межбюджетные трансферты по переданным полномочиям в бюджет Месединского сельского поселения за счет собственных средств района(Межбюджетные трансферты)</t>
  </si>
  <si>
    <t>89.0.07.52106</t>
  </si>
  <si>
    <t>89.0.07.52107</t>
  </si>
  <si>
    <t>89.0.07.52109</t>
  </si>
  <si>
    <t>92.0.07.24010</t>
  </si>
  <si>
    <t>Поддержка инициативных проектов (Межбюджетные трансферты)</t>
  </si>
  <si>
    <t>Софинансирование на поддержку инициативных проектов(Межбюджетные трансферты)</t>
  </si>
  <si>
    <t>84.0.ЭП.00000</t>
  </si>
  <si>
    <t>Природоохранные мероприятия за счет экологических платежей</t>
  </si>
  <si>
    <t>84.0.ЭП.00001</t>
  </si>
  <si>
    <t xml:space="preserve">Выполнение работ, услуг в Катав-Ивановском городском поселении </t>
  </si>
  <si>
    <t>Проведение выборов представительных органов муниципальных образований</t>
  </si>
  <si>
    <t>70.0.04.00002</t>
  </si>
  <si>
    <t>Проведение выборов представительных органов муниципальных образований(Иные бюджетные ассигнования)</t>
  </si>
  <si>
    <t>01.0.20.00000</t>
  </si>
  <si>
    <t>01.0.20.42100</t>
  </si>
  <si>
    <t>Финансовое обеспечение государственного (муниципального) задания на оказание государственных (муниципальных) услуг (выполнение работ)</t>
  </si>
  <si>
    <t>01.6.00.00000</t>
  </si>
  <si>
    <t>Подпрограмма "Повышение уровня пожарной безопасности образовательных организаций Катав-Ивановского муниципального района "</t>
  </si>
  <si>
    <t>01.6.99.00000</t>
  </si>
  <si>
    <t>01.6.99.42000</t>
  </si>
  <si>
    <t>Меры социальной поддержки граждан (Социальное обеспечение и иные выплаты населению</t>
  </si>
  <si>
    <t>Приложение 2</t>
  </si>
  <si>
    <t>797,8+672,9 = 1470,7</t>
  </si>
  <si>
    <t>11666,6 + 672,9 = 12339,5</t>
  </si>
  <si>
    <t xml:space="preserve">от "     " октября 2024 г. 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</si>
</sst>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9" x14ac:knownFonts="1">
    <font>
      <sz val="10"/>
      <name val="Arial"/>
    </font>
    <font>
      <sz val="8"/>
      <name val="Arial Cyr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.5"/>
      <name val="Times New Roman"/>
      <family val="1"/>
      <charset val="204"/>
    </font>
    <font>
      <sz val="12.5"/>
      <color theme="1"/>
      <name val="Times New Roman"/>
      <family val="1"/>
      <charset val="204"/>
    </font>
    <font>
      <sz val="12.5"/>
      <name val="Arial"/>
      <family val="2"/>
      <charset val="204"/>
    </font>
    <font>
      <sz val="10"/>
      <name val="Arial"/>
      <family val="2"/>
      <charset val="204"/>
    </font>
    <font>
      <i/>
      <sz val="11"/>
      <color indexed="8"/>
      <name val="Calibri"/>
      <family val="2"/>
      <scheme val="minor"/>
    </font>
    <font>
      <sz val="11"/>
      <color indexed="8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2" borderId="0" xfId="0" applyFill="1"/>
    <xf numFmtId="0" fontId="12" fillId="2" borderId="0" xfId="0" applyNumberFormat="1" applyFont="1" applyFill="1" applyBorder="1" applyAlignment="1">
      <alignment horizontal="right" vertical="center"/>
    </xf>
    <xf numFmtId="0" fontId="12" fillId="2" borderId="0" xfId="0" applyFont="1" applyFill="1" applyBorder="1" applyAlignment="1">
      <alignment horizontal="justify" vertical="top" wrapText="1"/>
    </xf>
    <xf numFmtId="0" fontId="0" fillId="2" borderId="0" xfId="0" applyFill="1" applyBorder="1" applyAlignment="1">
      <alignment wrapText="1"/>
    </xf>
    <xf numFmtId="0" fontId="12" fillId="2" borderId="0" xfId="0" applyFont="1" applyFill="1" applyBorder="1" applyAlignment="1">
      <alignment wrapText="1"/>
    </xf>
    <xf numFmtId="0" fontId="14" fillId="2" borderId="0" xfId="0" applyFont="1" applyFill="1" applyBorder="1" applyAlignment="1">
      <alignment wrapText="1"/>
    </xf>
    <xf numFmtId="0" fontId="11" fillId="2" borderId="0" xfId="0" applyNumberFormat="1" applyFont="1" applyFill="1" applyBorder="1" applyAlignment="1">
      <alignment wrapText="1"/>
    </xf>
    <xf numFmtId="0" fontId="13" fillId="2" borderId="0" xfId="0" applyNumberFormat="1" applyFont="1" applyFill="1" applyBorder="1" applyAlignment="1">
      <alignment horizontal="right" vertical="center"/>
    </xf>
    <xf numFmtId="0" fontId="0" fillId="2" borderId="0" xfId="0" applyFill="1" applyBorder="1"/>
    <xf numFmtId="0" fontId="9" fillId="2" borderId="0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wrapText="1"/>
    </xf>
    <xf numFmtId="0" fontId="1" fillId="2" borderId="0" xfId="0" applyFont="1" applyFill="1" applyBorder="1" applyAlignment="1" applyProtection="1">
      <alignment vertical="center"/>
    </xf>
    <xf numFmtId="0" fontId="2" fillId="2" borderId="0" xfId="0" applyFont="1" applyFill="1" applyBorder="1" applyAlignment="1" applyProtection="1">
      <alignment vertical="center"/>
    </xf>
    <xf numFmtId="0" fontId="2" fillId="2" borderId="0" xfId="0" applyFont="1" applyFill="1" applyBorder="1" applyAlignment="1" applyProtection="1">
      <alignment horizontal="right" vertical="center"/>
    </xf>
    <xf numFmtId="0" fontId="10" fillId="2" borderId="0" xfId="0" applyFont="1" applyFill="1" applyBorder="1" applyAlignment="1" applyProtection="1">
      <alignment horizontal="right" vertical="center"/>
    </xf>
    <xf numFmtId="0" fontId="3" fillId="2" borderId="1" xfId="0" applyFont="1" applyFill="1" applyBorder="1" applyAlignment="1" applyProtection="1">
      <alignment horizontal="center" vertical="center"/>
    </xf>
    <xf numFmtId="0" fontId="8" fillId="2" borderId="1" xfId="0" applyFont="1" applyFill="1" applyBorder="1" applyAlignment="1" applyProtection="1">
      <alignment horizontal="center" vertical="center" textRotation="90"/>
    </xf>
    <xf numFmtId="0" fontId="8" fillId="2" borderId="1" xfId="0" applyFont="1" applyFill="1" applyBorder="1" applyAlignment="1" applyProtection="1">
      <alignment horizontal="center" vertical="center" textRotation="90" wrapText="1"/>
    </xf>
    <xf numFmtId="0" fontId="3" fillId="2" borderId="1" xfId="0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justify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5" fontId="3" fillId="2" borderId="1" xfId="0" applyNumberFormat="1" applyFont="1" applyFill="1" applyBorder="1" applyAlignment="1" applyProtection="1">
      <alignment horizontal="right" vertical="center"/>
    </xf>
    <xf numFmtId="49" fontId="5" fillId="2" borderId="1" xfId="0" applyNumberFormat="1" applyFont="1" applyFill="1" applyBorder="1" applyAlignment="1" applyProtection="1">
      <alignment horizontal="justify" vertical="center" wrapText="1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165" fontId="5" fillId="2" borderId="1" xfId="0" applyNumberFormat="1" applyFont="1" applyFill="1" applyBorder="1" applyAlignment="1" applyProtection="1">
      <alignment horizontal="right" vertical="center"/>
    </xf>
    <xf numFmtId="164" fontId="6" fillId="2" borderId="1" xfId="0" applyNumberFormat="1" applyFont="1" applyFill="1" applyBorder="1" applyAlignment="1" applyProtection="1">
      <alignment horizontal="justify" vertical="center" wrapText="1"/>
    </xf>
    <xf numFmtId="49" fontId="4" fillId="2" borderId="1" xfId="0" applyNumberFormat="1" applyFont="1" applyFill="1" applyBorder="1" applyAlignment="1" applyProtection="1">
      <alignment horizontal="center" vertical="center" wrapText="1"/>
    </xf>
    <xf numFmtId="165" fontId="4" fillId="2" borderId="1" xfId="0" applyNumberFormat="1" applyFont="1" applyFill="1" applyBorder="1" applyAlignment="1" applyProtection="1">
      <alignment horizontal="right" vertical="center"/>
    </xf>
    <xf numFmtId="49" fontId="6" fillId="2" borderId="1" xfId="0" applyNumberFormat="1" applyFont="1" applyFill="1" applyBorder="1" applyAlignment="1" applyProtection="1">
      <alignment horizontal="justify" vertical="center" wrapText="1"/>
    </xf>
    <xf numFmtId="165" fontId="4" fillId="2" borderId="0" xfId="0" applyNumberFormat="1" applyFont="1" applyFill="1" applyBorder="1" applyAlignment="1" applyProtection="1">
      <alignment horizontal="right" vertical="center"/>
    </xf>
    <xf numFmtId="49" fontId="4" fillId="2" borderId="1" xfId="0" applyNumberFormat="1" applyFont="1" applyFill="1" applyBorder="1" applyAlignment="1" applyProtection="1">
      <alignment horizontal="justify" vertical="center" wrapText="1"/>
    </xf>
    <xf numFmtId="165" fontId="4" fillId="2" borderId="2" xfId="0" applyNumberFormat="1" applyFont="1" applyFill="1" applyBorder="1" applyAlignment="1" applyProtection="1">
      <alignment horizontal="right" vertical="center"/>
    </xf>
    <xf numFmtId="49" fontId="7" fillId="2" borderId="1" xfId="0" applyNumberFormat="1" applyFont="1" applyFill="1" applyBorder="1" applyAlignment="1" applyProtection="1">
      <alignment horizontal="justify" vertical="center" wrapText="1"/>
    </xf>
    <xf numFmtId="49" fontId="7" fillId="2" borderId="1" xfId="0" applyNumberFormat="1" applyFont="1" applyFill="1" applyBorder="1" applyAlignment="1" applyProtection="1">
      <alignment horizontal="center" vertical="center" wrapText="1"/>
    </xf>
    <xf numFmtId="165" fontId="7" fillId="2" borderId="1" xfId="0" applyNumberFormat="1" applyFont="1" applyFill="1" applyBorder="1" applyAlignment="1" applyProtection="1">
      <alignment horizontal="right" vertical="center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165" fontId="4" fillId="2" borderId="0" xfId="0" applyNumberFormat="1" applyFont="1" applyFill="1" applyBorder="1" applyAlignment="1" applyProtection="1">
      <alignment horizontal="left" vertical="center"/>
    </xf>
    <xf numFmtId="165" fontId="7" fillId="2" borderId="0" xfId="0" applyNumberFormat="1" applyFont="1" applyFill="1" applyBorder="1" applyAlignment="1" applyProtection="1">
      <alignment horizontal="right" vertical="center"/>
    </xf>
    <xf numFmtId="0" fontId="15" fillId="2" borderId="0" xfId="0" applyFont="1" applyFill="1" applyBorder="1"/>
    <xf numFmtId="0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right" vertical="center" wrapText="1"/>
    </xf>
    <xf numFmtId="0" fontId="7" fillId="2" borderId="1" xfId="0" applyNumberFormat="1" applyFont="1" applyFill="1" applyBorder="1" applyAlignment="1">
      <alignment vertical="center" wrapText="1"/>
    </xf>
    <xf numFmtId="165" fontId="7" fillId="2" borderId="1" xfId="0" applyNumberFormat="1" applyFont="1" applyFill="1" applyBorder="1" applyAlignment="1">
      <alignment horizontal="right" vertical="center" wrapText="1"/>
    </xf>
    <xf numFmtId="0" fontId="7" fillId="2" borderId="0" xfId="0" applyNumberFormat="1" applyFont="1" applyFill="1" applyBorder="1" applyAlignment="1">
      <alignment horizontal="right" vertical="center" wrapText="1"/>
    </xf>
    <xf numFmtId="0" fontId="15" fillId="2" borderId="0" xfId="0" applyFont="1" applyFill="1"/>
    <xf numFmtId="165" fontId="6" fillId="2" borderId="0" xfId="0" applyNumberFormat="1" applyFont="1" applyFill="1" applyBorder="1" applyAlignment="1" applyProtection="1">
      <alignment horizontal="right" vertical="center"/>
    </xf>
    <xf numFmtId="165" fontId="7" fillId="2" borderId="0" xfId="0" applyNumberFormat="1" applyFont="1" applyFill="1" applyBorder="1" applyAlignment="1">
      <alignment vertical="center"/>
    </xf>
    <xf numFmtId="0" fontId="8" fillId="2" borderId="1" xfId="0" applyNumberFormat="1" applyFont="1" applyFill="1" applyBorder="1" applyAlignment="1">
      <alignment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vertical="center" wrapText="1"/>
    </xf>
    <xf numFmtId="165" fontId="7" fillId="2" borderId="1" xfId="0" applyNumberFormat="1" applyFont="1" applyFill="1" applyBorder="1" applyAlignment="1">
      <alignment vertical="center" wrapText="1"/>
    </xf>
    <xf numFmtId="0" fontId="7" fillId="2" borderId="1" xfId="0" applyNumberFormat="1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0" fontId="7" fillId="2" borderId="1" xfId="0" applyNumberFormat="1" applyFont="1" applyFill="1" applyBorder="1" applyAlignment="1">
      <alignment horizontal="center" vertical="top" wrapText="1"/>
    </xf>
    <xf numFmtId="165" fontId="7" fillId="2" borderId="1" xfId="0" applyNumberFormat="1" applyFont="1" applyFill="1" applyBorder="1" applyAlignment="1">
      <alignment horizontal="right" vertical="top" wrapText="1"/>
    </xf>
    <xf numFmtId="0" fontId="0" fillId="2" borderId="0" xfId="0" applyFont="1" applyFill="1" applyAlignment="1">
      <alignment vertical="top"/>
    </xf>
    <xf numFmtId="0" fontId="16" fillId="2" borderId="0" xfId="0" applyFont="1" applyFill="1" applyAlignment="1">
      <alignment vertical="top"/>
    </xf>
    <xf numFmtId="0" fontId="17" fillId="2" borderId="0" xfId="0" applyFont="1" applyFill="1" applyAlignment="1">
      <alignment vertical="top"/>
    </xf>
    <xf numFmtId="165" fontId="7" fillId="2" borderId="0" xfId="0" applyNumberFormat="1" applyFont="1" applyFill="1" applyBorder="1"/>
    <xf numFmtId="164" fontId="4" fillId="2" borderId="1" xfId="0" applyNumberFormat="1" applyFont="1" applyFill="1" applyBorder="1" applyAlignment="1" applyProtection="1">
      <alignment horizontal="justify" vertical="center" wrapText="1"/>
    </xf>
    <xf numFmtId="165" fontId="6" fillId="2" borderId="1" xfId="0" applyNumberFormat="1" applyFont="1" applyFill="1" applyBorder="1" applyAlignment="1" applyProtection="1">
      <alignment horizontal="right" vertical="center"/>
    </xf>
    <xf numFmtId="0" fontId="7" fillId="2" borderId="0" xfId="0" applyFont="1" applyFill="1" applyBorder="1" applyAlignment="1">
      <alignment vertical="center"/>
    </xf>
    <xf numFmtId="165" fontId="18" fillId="2" borderId="1" xfId="0" applyNumberFormat="1" applyFont="1" applyFill="1" applyBorder="1" applyAlignment="1" applyProtection="1">
      <alignment horizontal="right" vertical="center"/>
    </xf>
    <xf numFmtId="0" fontId="7" fillId="2" borderId="0" xfId="0" applyFont="1" applyFill="1" applyBorder="1"/>
    <xf numFmtId="0" fontId="0" fillId="2" borderId="0" xfId="0" applyFill="1" applyBorder="1" applyAlignment="1">
      <alignment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0" fontId="0" fillId="2" borderId="3" xfId="0" applyFill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99CC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33"/>
  <sheetViews>
    <sheetView showGridLines="0" tabSelected="1" zoomScale="65" zoomScaleNormal="65" workbookViewId="0">
      <selection sqref="A1:XFD1048576"/>
    </sheetView>
  </sheetViews>
  <sheetFormatPr defaultRowHeight="10.15" customHeight="1" x14ac:dyDescent="0.2"/>
  <cols>
    <col min="1" max="1" width="108" style="1" customWidth="1"/>
    <col min="2" max="2" width="16.28515625" style="1" customWidth="1"/>
    <col min="3" max="3" width="6.140625" style="1" customWidth="1"/>
    <col min="4" max="4" width="4.5703125" style="1" customWidth="1"/>
    <col min="5" max="5" width="4.7109375" style="1" customWidth="1"/>
    <col min="6" max="6" width="13.7109375" style="1" customWidth="1"/>
    <col min="7" max="7" width="14.5703125" style="1" customWidth="1"/>
    <col min="8" max="8" width="14" style="71" customWidth="1"/>
    <col min="9" max="9" width="10.140625" style="9" bestFit="1" customWidth="1"/>
    <col min="10" max="10" width="9.85546875" style="9" bestFit="1" customWidth="1"/>
    <col min="11" max="12" width="9.140625" style="9"/>
    <col min="13" max="16384" width="9.140625" style="1"/>
  </cols>
  <sheetData>
    <row r="1" spans="1:12" ht="20.45" customHeight="1" x14ac:dyDescent="0.2">
      <c r="E1" s="2" t="s">
        <v>950</v>
      </c>
      <c r="F1" s="2"/>
      <c r="G1" s="2"/>
      <c r="H1" s="2"/>
      <c r="I1" s="1"/>
      <c r="J1" s="1"/>
      <c r="K1" s="1"/>
      <c r="L1" s="1"/>
    </row>
    <row r="2" spans="1:12" ht="115.15" customHeight="1" x14ac:dyDescent="0.2">
      <c r="D2" s="3" t="s">
        <v>815</v>
      </c>
      <c r="E2" s="4"/>
      <c r="F2" s="4"/>
      <c r="G2" s="4"/>
      <c r="H2" s="4"/>
      <c r="I2" s="1"/>
      <c r="J2" s="1"/>
      <c r="K2" s="1"/>
      <c r="L2" s="1"/>
    </row>
    <row r="3" spans="1:12" ht="14.45" customHeight="1" x14ac:dyDescent="0.25">
      <c r="D3" s="5" t="s">
        <v>953</v>
      </c>
      <c r="E3" s="6"/>
      <c r="F3" s="6"/>
      <c r="G3" s="6"/>
      <c r="H3" s="6"/>
      <c r="I3" s="1"/>
      <c r="J3" s="1"/>
      <c r="K3" s="1"/>
      <c r="L3" s="1"/>
    </row>
    <row r="4" spans="1:12" ht="18.75" customHeight="1" x14ac:dyDescent="0.25">
      <c r="D4" s="7"/>
      <c r="E4" s="8" t="s">
        <v>762</v>
      </c>
      <c r="F4" s="8"/>
      <c r="G4" s="8"/>
      <c r="H4" s="8"/>
    </row>
    <row r="5" spans="1:12" ht="70.150000000000006" customHeight="1" x14ac:dyDescent="0.2">
      <c r="D5" s="3" t="s">
        <v>763</v>
      </c>
      <c r="E5" s="3"/>
      <c r="F5" s="3"/>
      <c r="G5" s="3"/>
      <c r="H5" s="3"/>
    </row>
    <row r="6" spans="1:12" ht="10.15" customHeight="1" x14ac:dyDescent="0.2">
      <c r="H6" s="9"/>
    </row>
    <row r="7" spans="1:12" ht="72.599999999999994" customHeight="1" x14ac:dyDescent="0.2">
      <c r="A7" s="10" t="s">
        <v>760</v>
      </c>
      <c r="B7" s="10"/>
      <c r="C7" s="10"/>
      <c r="D7" s="10"/>
      <c r="E7" s="10"/>
      <c r="F7" s="10"/>
      <c r="G7" s="10"/>
      <c r="H7" s="11"/>
    </row>
    <row r="8" spans="1:12" ht="10.15" customHeight="1" x14ac:dyDescent="0.2">
      <c r="H8" s="9"/>
    </row>
    <row r="9" spans="1:12" ht="18.75" x14ac:dyDescent="0.2">
      <c r="A9" s="12"/>
      <c r="B9" s="13"/>
      <c r="C9" s="13"/>
      <c r="D9" s="13"/>
      <c r="E9" s="13"/>
      <c r="F9" s="14"/>
      <c r="G9" s="14"/>
      <c r="H9" s="15" t="s">
        <v>761</v>
      </c>
    </row>
    <row r="10" spans="1:12" ht="103.9" customHeight="1" x14ac:dyDescent="0.2">
      <c r="A10" s="16" t="s">
        <v>0</v>
      </c>
      <c r="B10" s="17" t="s">
        <v>756</v>
      </c>
      <c r="C10" s="18" t="s">
        <v>757</v>
      </c>
      <c r="D10" s="17" t="s">
        <v>758</v>
      </c>
      <c r="E10" s="17" t="s">
        <v>759</v>
      </c>
      <c r="F10" s="19" t="s">
        <v>420</v>
      </c>
      <c r="G10" s="19" t="s">
        <v>421</v>
      </c>
      <c r="H10" s="19" t="s">
        <v>422</v>
      </c>
    </row>
    <row r="11" spans="1:12" ht="15.75" x14ac:dyDescent="0.2">
      <c r="A11" s="20" t="s">
        <v>1</v>
      </c>
      <c r="B11" s="21"/>
      <c r="C11" s="21"/>
      <c r="D11" s="21"/>
      <c r="E11" s="21"/>
      <c r="F11" s="22">
        <f>F12+F99+F163+F279+F283+F335+F339+F343+F376+F393+F428+F432+F436+F441+F477+F492+F501+F516+F602+F624+F636+F642+F650+F667+F671+F679+F691+F697+F716+F721+F733+F364+F380</f>
        <v>2437015.0999999996</v>
      </c>
      <c r="G11" s="22">
        <f>G12+G99+G163+G279+G283+G335+G339+G343+G376+G393+G428+G432+G436+G441+G477+G492+G501+G516+G602+G624+G636+G642+G650+G667+G671+G679+G691+G697+G716+G721+G733+G364</f>
        <v>1594578.9</v>
      </c>
      <c r="H11" s="22">
        <f>H12+H99+H163+H279+H283+H335+H339+H343+H376+H393+H428+H432+H436+H441+H477+H492+H501+H516+H602+H624+H636+H642+H650+H667+H671+H679+H691+H697+H716+H721+H733+H364</f>
        <v>1554851.2000000002</v>
      </c>
      <c r="I11" s="9" t="s">
        <v>952</v>
      </c>
    </row>
    <row r="12" spans="1:12" ht="31.5" x14ac:dyDescent="0.2">
      <c r="A12" s="23" t="s">
        <v>2</v>
      </c>
      <c r="B12" s="24" t="s">
        <v>3</v>
      </c>
      <c r="C12" s="24"/>
      <c r="D12" s="24"/>
      <c r="E12" s="24"/>
      <c r="F12" s="25">
        <f>F13+F15+F20+F39+F48+F82+F17+F91+F36+F87</f>
        <v>599047.49999999977</v>
      </c>
      <c r="G12" s="25">
        <f>G13+G15+G20+G39+G48+G82</f>
        <v>539846</v>
      </c>
      <c r="H12" s="25">
        <f>H13+H15+H20+H39+H48+H82</f>
        <v>539846</v>
      </c>
    </row>
    <row r="13" spans="1:12" ht="63" x14ac:dyDescent="0.2">
      <c r="A13" s="26" t="s">
        <v>433</v>
      </c>
      <c r="B13" s="27" t="s">
        <v>4</v>
      </c>
      <c r="C13" s="27"/>
      <c r="D13" s="27"/>
      <c r="E13" s="27"/>
      <c r="F13" s="28">
        <f>F14</f>
        <v>4641.1000000000004</v>
      </c>
      <c r="G13" s="28">
        <f t="shared" ref="G13:H13" si="0">G14</f>
        <v>4641.1000000000004</v>
      </c>
      <c r="H13" s="28">
        <f t="shared" si="0"/>
        <v>4641.1000000000004</v>
      </c>
    </row>
    <row r="14" spans="1:12" ht="78.75" x14ac:dyDescent="0.2">
      <c r="A14" s="29" t="s">
        <v>434</v>
      </c>
      <c r="B14" s="27" t="s">
        <v>4</v>
      </c>
      <c r="C14" s="27" t="s">
        <v>7</v>
      </c>
      <c r="D14" s="27" t="s">
        <v>5</v>
      </c>
      <c r="E14" s="27" t="s">
        <v>6</v>
      </c>
      <c r="F14" s="28">
        <v>4641.1000000000004</v>
      </c>
      <c r="G14" s="28">
        <v>4641.1000000000004</v>
      </c>
      <c r="H14" s="28">
        <v>4641.1000000000004</v>
      </c>
    </row>
    <row r="15" spans="1:12" ht="47.25" x14ac:dyDescent="0.2">
      <c r="A15" s="29" t="s">
        <v>436</v>
      </c>
      <c r="B15" s="27" t="s">
        <v>8</v>
      </c>
      <c r="C15" s="27"/>
      <c r="D15" s="27"/>
      <c r="E15" s="27"/>
      <c r="F15" s="28">
        <f>F16</f>
        <v>6416.8</v>
      </c>
      <c r="G15" s="28">
        <f t="shared" ref="G15:H15" si="1">G16</f>
        <v>6416.8</v>
      </c>
      <c r="H15" s="28">
        <f t="shared" si="1"/>
        <v>6416.8</v>
      </c>
    </row>
    <row r="16" spans="1:12" ht="63" x14ac:dyDescent="0.2">
      <c r="A16" s="29" t="s">
        <v>435</v>
      </c>
      <c r="B16" s="27" t="s">
        <v>8</v>
      </c>
      <c r="C16" s="27" t="s">
        <v>7</v>
      </c>
      <c r="D16" s="27" t="s">
        <v>5</v>
      </c>
      <c r="E16" s="27" t="s">
        <v>6</v>
      </c>
      <c r="F16" s="28">
        <v>6416.8</v>
      </c>
      <c r="G16" s="28">
        <v>6416.8</v>
      </c>
      <c r="H16" s="28">
        <v>6416.8</v>
      </c>
      <c r="I16" s="30"/>
      <c r="J16" s="30"/>
      <c r="K16" s="30"/>
    </row>
    <row r="17" spans="1:11" ht="15.75" x14ac:dyDescent="0.2">
      <c r="A17" s="29" t="s">
        <v>432</v>
      </c>
      <c r="B17" s="27" t="s">
        <v>836</v>
      </c>
      <c r="C17" s="27"/>
      <c r="D17" s="27"/>
      <c r="E17" s="27"/>
      <c r="F17" s="28">
        <f>F18</f>
        <v>1520</v>
      </c>
      <c r="G17" s="28">
        <f t="shared" ref="G17:H17" si="2">G18</f>
        <v>0</v>
      </c>
      <c r="H17" s="28">
        <f t="shared" si="2"/>
        <v>0</v>
      </c>
      <c r="I17" s="30"/>
      <c r="J17" s="30"/>
      <c r="K17" s="30"/>
    </row>
    <row r="18" spans="1:11" ht="15.75" x14ac:dyDescent="0.2">
      <c r="A18" s="29" t="s">
        <v>50</v>
      </c>
      <c r="B18" s="27" t="s">
        <v>837</v>
      </c>
      <c r="C18" s="27"/>
      <c r="D18" s="27"/>
      <c r="E18" s="27"/>
      <c r="F18" s="28">
        <f>F19</f>
        <v>1520</v>
      </c>
      <c r="G18" s="28">
        <f t="shared" ref="G18:H18" si="3">G19</f>
        <v>0</v>
      </c>
      <c r="H18" s="28">
        <f t="shared" si="3"/>
        <v>0</v>
      </c>
      <c r="I18" s="30"/>
      <c r="J18" s="30"/>
      <c r="K18" s="30"/>
    </row>
    <row r="19" spans="1:11" ht="47.25" x14ac:dyDescent="0.2">
      <c r="A19" s="29" t="s">
        <v>838</v>
      </c>
      <c r="B19" s="27" t="s">
        <v>837</v>
      </c>
      <c r="C19" s="27" t="s">
        <v>35</v>
      </c>
      <c r="D19" s="27" t="s">
        <v>10</v>
      </c>
      <c r="E19" s="27" t="s">
        <v>220</v>
      </c>
      <c r="F19" s="28">
        <v>1520</v>
      </c>
      <c r="G19" s="28">
        <v>0</v>
      </c>
      <c r="H19" s="28">
        <v>0</v>
      </c>
      <c r="I19" s="30"/>
      <c r="J19" s="30"/>
      <c r="K19" s="30"/>
    </row>
    <row r="20" spans="1:11" ht="31.5" x14ac:dyDescent="0.2">
      <c r="A20" s="29" t="s">
        <v>944</v>
      </c>
      <c r="B20" s="27" t="s">
        <v>423</v>
      </c>
      <c r="C20" s="27"/>
      <c r="D20" s="27"/>
      <c r="E20" s="27"/>
      <c r="F20" s="28">
        <f>F21++F23+F25+F27+F29+F31+F33</f>
        <v>59592.400000000009</v>
      </c>
      <c r="G20" s="28">
        <f t="shared" ref="G20:H20" si="4">G21++G23+G25+G27+G29+G31+G33</f>
        <v>53956.599999999991</v>
      </c>
      <c r="H20" s="28">
        <f t="shared" si="4"/>
        <v>53956.599999999991</v>
      </c>
    </row>
    <row r="21" spans="1:11" ht="47.25" x14ac:dyDescent="0.2">
      <c r="A21" s="26" t="s">
        <v>439</v>
      </c>
      <c r="B21" s="27" t="s">
        <v>9</v>
      </c>
      <c r="C21" s="27"/>
      <c r="D21" s="27"/>
      <c r="E21" s="27"/>
      <c r="F21" s="28">
        <f>F22</f>
        <v>8100</v>
      </c>
      <c r="G21" s="28">
        <f t="shared" ref="G21:H21" si="5">G22</f>
        <v>8100</v>
      </c>
      <c r="H21" s="28">
        <f t="shared" si="5"/>
        <v>8100</v>
      </c>
    </row>
    <row r="22" spans="1:11" ht="78.75" x14ac:dyDescent="0.2">
      <c r="A22" s="29" t="s">
        <v>437</v>
      </c>
      <c r="B22" s="27" t="s">
        <v>9</v>
      </c>
      <c r="C22" s="27" t="s">
        <v>12</v>
      </c>
      <c r="D22" s="27" t="s">
        <v>10</v>
      </c>
      <c r="E22" s="27" t="s">
        <v>11</v>
      </c>
      <c r="F22" s="28">
        <v>8100</v>
      </c>
      <c r="G22" s="28">
        <v>8100</v>
      </c>
      <c r="H22" s="28">
        <v>8100</v>
      </c>
    </row>
    <row r="23" spans="1:11" ht="94.5" x14ac:dyDescent="0.2">
      <c r="A23" s="26" t="s">
        <v>440</v>
      </c>
      <c r="B23" s="27" t="s">
        <v>13</v>
      </c>
      <c r="C23" s="27"/>
      <c r="D23" s="27"/>
      <c r="E23" s="27"/>
      <c r="F23" s="28">
        <f>F24</f>
        <v>47.2</v>
      </c>
      <c r="G23" s="28">
        <f t="shared" ref="G23:H23" si="6">G24</f>
        <v>34.4</v>
      </c>
      <c r="H23" s="28">
        <f t="shared" si="6"/>
        <v>34.4</v>
      </c>
    </row>
    <row r="24" spans="1:11" ht="126" x14ac:dyDescent="0.2">
      <c r="A24" s="29" t="s">
        <v>438</v>
      </c>
      <c r="B24" s="27" t="s">
        <v>13</v>
      </c>
      <c r="C24" s="27" t="s">
        <v>12</v>
      </c>
      <c r="D24" s="27" t="s">
        <v>10</v>
      </c>
      <c r="E24" s="27" t="s">
        <v>11</v>
      </c>
      <c r="F24" s="28">
        <v>47.2</v>
      </c>
      <c r="G24" s="28">
        <v>34.4</v>
      </c>
      <c r="H24" s="28">
        <v>34.4</v>
      </c>
    </row>
    <row r="25" spans="1:11" ht="31.5" x14ac:dyDescent="0.2">
      <c r="A25" s="29" t="s">
        <v>41</v>
      </c>
      <c r="B25" s="27" t="s">
        <v>14</v>
      </c>
      <c r="C25" s="27"/>
      <c r="D25" s="27"/>
      <c r="E25" s="27"/>
      <c r="F25" s="28">
        <f>F26</f>
        <v>20483.7</v>
      </c>
      <c r="G25" s="28">
        <f t="shared" ref="G25:H25" si="7">G26</f>
        <v>20483.7</v>
      </c>
      <c r="H25" s="28">
        <f t="shared" si="7"/>
        <v>20483.7</v>
      </c>
    </row>
    <row r="26" spans="1:11" ht="63" x14ac:dyDescent="0.2">
      <c r="A26" s="29" t="s">
        <v>441</v>
      </c>
      <c r="B26" s="27" t="s">
        <v>14</v>
      </c>
      <c r="C26" s="27" t="s">
        <v>12</v>
      </c>
      <c r="D26" s="27" t="s">
        <v>10</v>
      </c>
      <c r="E26" s="27" t="s">
        <v>15</v>
      </c>
      <c r="F26" s="28">
        <v>20483.7</v>
      </c>
      <c r="G26" s="28">
        <v>20483.7</v>
      </c>
      <c r="H26" s="28">
        <v>20483.7</v>
      </c>
    </row>
    <row r="27" spans="1:11" ht="15.75" x14ac:dyDescent="0.2">
      <c r="A27" s="31" t="s">
        <v>16</v>
      </c>
      <c r="B27" s="27" t="s">
        <v>17</v>
      </c>
      <c r="C27" s="27"/>
      <c r="D27" s="27"/>
      <c r="E27" s="27"/>
      <c r="F27" s="28">
        <f>F28</f>
        <v>12795.4</v>
      </c>
      <c r="G27" s="28">
        <f t="shared" ref="G27:H27" si="8">G28</f>
        <v>8530.7999999999993</v>
      </c>
      <c r="H27" s="28">
        <f t="shared" si="8"/>
        <v>8530.7999999999993</v>
      </c>
    </row>
    <row r="28" spans="1:11" ht="31.5" x14ac:dyDescent="0.2">
      <c r="A28" s="31" t="s">
        <v>397</v>
      </c>
      <c r="B28" s="27" t="s">
        <v>17</v>
      </c>
      <c r="C28" s="27" t="s">
        <v>12</v>
      </c>
      <c r="D28" s="27" t="s">
        <v>10</v>
      </c>
      <c r="E28" s="27" t="s">
        <v>15</v>
      </c>
      <c r="F28" s="28">
        <v>12795.4</v>
      </c>
      <c r="G28" s="28">
        <v>8530.7999999999993</v>
      </c>
      <c r="H28" s="28">
        <v>8530.7999999999993</v>
      </c>
      <c r="I28" s="30"/>
    </row>
    <row r="29" spans="1:11" ht="15.75" x14ac:dyDescent="0.2">
      <c r="A29" s="31" t="s">
        <v>18</v>
      </c>
      <c r="B29" s="27" t="s">
        <v>19</v>
      </c>
      <c r="C29" s="27"/>
      <c r="D29" s="27"/>
      <c r="E29" s="27"/>
      <c r="F29" s="28">
        <f>F30</f>
        <v>12193.4</v>
      </c>
      <c r="G29" s="28">
        <f t="shared" ref="G29:H29" si="9">G30</f>
        <v>11682.2</v>
      </c>
      <c r="H29" s="28">
        <f t="shared" si="9"/>
        <v>11682.2</v>
      </c>
    </row>
    <row r="30" spans="1:11" ht="31.5" x14ac:dyDescent="0.2">
      <c r="A30" s="31" t="s">
        <v>398</v>
      </c>
      <c r="B30" s="27" t="s">
        <v>19</v>
      </c>
      <c r="C30" s="27" t="s">
        <v>12</v>
      </c>
      <c r="D30" s="27" t="s">
        <v>10</v>
      </c>
      <c r="E30" s="27" t="s">
        <v>11</v>
      </c>
      <c r="F30" s="28">
        <v>12193.4</v>
      </c>
      <c r="G30" s="28">
        <v>11682.2</v>
      </c>
      <c r="H30" s="28">
        <v>11682.2</v>
      </c>
      <c r="I30" s="32"/>
    </row>
    <row r="31" spans="1:11" ht="15.75" x14ac:dyDescent="0.2">
      <c r="A31" s="31" t="s">
        <v>20</v>
      </c>
      <c r="B31" s="27" t="s">
        <v>21</v>
      </c>
      <c r="C31" s="27"/>
      <c r="D31" s="27"/>
      <c r="E31" s="27"/>
      <c r="F31" s="28">
        <f>F32</f>
        <v>4463.8999999999996</v>
      </c>
      <c r="G31" s="28">
        <f t="shared" ref="G31:H31" si="10">G32</f>
        <v>3616.7</v>
      </c>
      <c r="H31" s="28">
        <f t="shared" si="10"/>
        <v>3616.7</v>
      </c>
    </row>
    <row r="32" spans="1:11" ht="31.5" x14ac:dyDescent="0.2">
      <c r="A32" s="31" t="s">
        <v>399</v>
      </c>
      <c r="B32" s="27" t="s">
        <v>21</v>
      </c>
      <c r="C32" s="27" t="s">
        <v>12</v>
      </c>
      <c r="D32" s="27" t="s">
        <v>10</v>
      </c>
      <c r="E32" s="27" t="s">
        <v>22</v>
      </c>
      <c r="F32" s="28">
        <v>4463.8999999999996</v>
      </c>
      <c r="G32" s="28">
        <v>3616.7</v>
      </c>
      <c r="H32" s="28">
        <v>3616.7</v>
      </c>
      <c r="I32" s="32"/>
    </row>
    <row r="33" spans="1:8" ht="31.5" x14ac:dyDescent="0.2">
      <c r="A33" s="31" t="s">
        <v>23</v>
      </c>
      <c r="B33" s="27" t="s">
        <v>24</v>
      </c>
      <c r="C33" s="27"/>
      <c r="D33" s="27"/>
      <c r="E33" s="27"/>
      <c r="F33" s="28">
        <f>F34+F35</f>
        <v>1508.8</v>
      </c>
      <c r="G33" s="28">
        <f t="shared" ref="G33:H33" si="11">G34+G35</f>
        <v>1508.8</v>
      </c>
      <c r="H33" s="28">
        <f t="shared" si="11"/>
        <v>1508.8</v>
      </c>
    </row>
    <row r="34" spans="1:8" ht="47.25" x14ac:dyDescent="0.2">
      <c r="A34" s="31" t="s">
        <v>400</v>
      </c>
      <c r="B34" s="27" t="s">
        <v>24</v>
      </c>
      <c r="C34" s="27" t="s">
        <v>12</v>
      </c>
      <c r="D34" s="27" t="s">
        <v>10</v>
      </c>
      <c r="E34" s="27" t="s">
        <v>22</v>
      </c>
      <c r="F34" s="28">
        <v>1481</v>
      </c>
      <c r="G34" s="28">
        <v>1481</v>
      </c>
      <c r="H34" s="28">
        <v>1481</v>
      </c>
    </row>
    <row r="35" spans="1:8" ht="31.5" x14ac:dyDescent="0.2">
      <c r="A35" s="31" t="s">
        <v>401</v>
      </c>
      <c r="B35" s="27" t="s">
        <v>24</v>
      </c>
      <c r="C35" s="27" t="s">
        <v>25</v>
      </c>
      <c r="D35" s="27" t="s">
        <v>10</v>
      </c>
      <c r="E35" s="27" t="s">
        <v>22</v>
      </c>
      <c r="F35" s="28">
        <v>27.8</v>
      </c>
      <c r="G35" s="28">
        <v>27.8</v>
      </c>
      <c r="H35" s="28">
        <v>27.8</v>
      </c>
    </row>
    <row r="36" spans="1:8" ht="15.75" x14ac:dyDescent="0.2">
      <c r="A36" s="31" t="s">
        <v>589</v>
      </c>
      <c r="B36" s="27" t="s">
        <v>942</v>
      </c>
      <c r="C36" s="27"/>
      <c r="D36" s="27"/>
      <c r="E36" s="27"/>
      <c r="F36" s="28">
        <f>F37</f>
        <v>455.1</v>
      </c>
      <c r="G36" s="28">
        <f t="shared" ref="G36:H36" si="12">G37</f>
        <v>0</v>
      </c>
      <c r="H36" s="28">
        <f t="shared" si="12"/>
        <v>0</v>
      </c>
    </row>
    <row r="37" spans="1:8" ht="15.75" x14ac:dyDescent="0.2">
      <c r="A37" s="31" t="s">
        <v>18</v>
      </c>
      <c r="B37" s="27" t="s">
        <v>943</v>
      </c>
      <c r="C37" s="27"/>
      <c r="D37" s="27"/>
      <c r="E37" s="27"/>
      <c r="F37" s="28">
        <f>F38</f>
        <v>455.1</v>
      </c>
      <c r="G37" s="28">
        <f t="shared" ref="G37:H37" si="13">G38</f>
        <v>0</v>
      </c>
      <c r="H37" s="28">
        <f t="shared" si="13"/>
        <v>0</v>
      </c>
    </row>
    <row r="38" spans="1:8" ht="31.5" x14ac:dyDescent="0.2">
      <c r="A38" s="31" t="s">
        <v>398</v>
      </c>
      <c r="B38" s="27" t="s">
        <v>943</v>
      </c>
      <c r="C38" s="27" t="s">
        <v>12</v>
      </c>
      <c r="D38" s="27" t="s">
        <v>10</v>
      </c>
      <c r="E38" s="27" t="s">
        <v>11</v>
      </c>
      <c r="F38" s="28">
        <v>455.1</v>
      </c>
      <c r="G38" s="28">
        <v>0</v>
      </c>
      <c r="H38" s="28">
        <v>0</v>
      </c>
    </row>
    <row r="39" spans="1:8" ht="15.75" x14ac:dyDescent="0.2">
      <c r="A39" s="31" t="s">
        <v>426</v>
      </c>
      <c r="B39" s="27" t="s">
        <v>425</v>
      </c>
      <c r="C39" s="27"/>
      <c r="D39" s="27"/>
      <c r="E39" s="27"/>
      <c r="F39" s="28">
        <f>F40+F42+F46+F44</f>
        <v>4065.4000000000005</v>
      </c>
      <c r="G39" s="28">
        <f t="shared" ref="G39:H39" si="14">G40+G42+G46+G44</f>
        <v>4019.0000000000005</v>
      </c>
      <c r="H39" s="28">
        <f t="shared" si="14"/>
        <v>4019.0000000000005</v>
      </c>
    </row>
    <row r="40" spans="1:8" ht="15.75" x14ac:dyDescent="0.2">
      <c r="A40" s="31" t="s">
        <v>16</v>
      </c>
      <c r="B40" s="27" t="s">
        <v>26</v>
      </c>
      <c r="C40" s="27"/>
      <c r="D40" s="27"/>
      <c r="E40" s="27"/>
      <c r="F40" s="28">
        <f>F41</f>
        <v>1618.9</v>
      </c>
      <c r="G40" s="28">
        <f t="shared" ref="G40:H40" si="15">G41</f>
        <v>1618.9</v>
      </c>
      <c r="H40" s="28">
        <f t="shared" si="15"/>
        <v>1618.9</v>
      </c>
    </row>
    <row r="41" spans="1:8" ht="15.75" x14ac:dyDescent="0.2">
      <c r="A41" s="31" t="s">
        <v>402</v>
      </c>
      <c r="B41" s="27" t="s">
        <v>26</v>
      </c>
      <c r="C41" s="27" t="s">
        <v>25</v>
      </c>
      <c r="D41" s="27" t="s">
        <v>10</v>
      </c>
      <c r="E41" s="27" t="s">
        <v>15</v>
      </c>
      <c r="F41" s="28">
        <v>1618.9</v>
      </c>
      <c r="G41" s="28">
        <v>1618.9</v>
      </c>
      <c r="H41" s="28">
        <v>1618.9</v>
      </c>
    </row>
    <row r="42" spans="1:8" ht="15.75" x14ac:dyDescent="0.2">
      <c r="A42" s="31" t="s">
        <v>18</v>
      </c>
      <c r="B42" s="27" t="s">
        <v>28</v>
      </c>
      <c r="C42" s="27"/>
      <c r="D42" s="27"/>
      <c r="E42" s="27"/>
      <c r="F42" s="28">
        <f>F43</f>
        <v>2235.3000000000002</v>
      </c>
      <c r="G42" s="28">
        <f t="shared" ref="G42:H42" si="16">G43</f>
        <v>2235.3000000000002</v>
      </c>
      <c r="H42" s="28">
        <f t="shared" si="16"/>
        <v>2235.3000000000002</v>
      </c>
    </row>
    <row r="43" spans="1:8" ht="15.75" x14ac:dyDescent="0.2">
      <c r="A43" s="31" t="s">
        <v>403</v>
      </c>
      <c r="B43" s="27" t="s">
        <v>28</v>
      </c>
      <c r="C43" s="27" t="s">
        <v>25</v>
      </c>
      <c r="D43" s="27" t="s">
        <v>10</v>
      </c>
      <c r="E43" s="27" t="s">
        <v>11</v>
      </c>
      <c r="F43" s="28">
        <v>2235.3000000000002</v>
      </c>
      <c r="G43" s="28">
        <v>2235.3000000000002</v>
      </c>
      <c r="H43" s="28">
        <v>2235.3000000000002</v>
      </c>
    </row>
    <row r="44" spans="1:8" ht="15.75" x14ac:dyDescent="0.2">
      <c r="A44" s="31" t="s">
        <v>20</v>
      </c>
      <c r="B44" s="27" t="s">
        <v>861</v>
      </c>
      <c r="C44" s="27"/>
      <c r="D44" s="27"/>
      <c r="E44" s="27"/>
      <c r="F44" s="28">
        <f>F45</f>
        <v>46.4</v>
      </c>
      <c r="G44" s="28">
        <f t="shared" ref="G44:H44" si="17">G45</f>
        <v>0</v>
      </c>
      <c r="H44" s="28">
        <f t="shared" si="17"/>
        <v>0</v>
      </c>
    </row>
    <row r="45" spans="1:8" ht="15.75" x14ac:dyDescent="0.2">
      <c r="A45" s="31" t="s">
        <v>414</v>
      </c>
      <c r="B45" s="27" t="s">
        <v>861</v>
      </c>
      <c r="C45" s="27" t="s">
        <v>25</v>
      </c>
      <c r="D45" s="27" t="s">
        <v>10</v>
      </c>
      <c r="E45" s="27" t="s">
        <v>22</v>
      </c>
      <c r="F45" s="28">
        <v>46.4</v>
      </c>
      <c r="G45" s="28">
        <v>0</v>
      </c>
      <c r="H45" s="28">
        <v>0</v>
      </c>
    </row>
    <row r="46" spans="1:8" ht="15.75" x14ac:dyDescent="0.2">
      <c r="A46" s="31" t="s">
        <v>30</v>
      </c>
      <c r="B46" s="27" t="s">
        <v>31</v>
      </c>
      <c r="C46" s="27"/>
      <c r="D46" s="27"/>
      <c r="E46" s="27"/>
      <c r="F46" s="28">
        <f>F47</f>
        <v>164.8</v>
      </c>
      <c r="G46" s="28">
        <f t="shared" ref="G46:H46" si="18">G47</f>
        <v>164.8</v>
      </c>
      <c r="H46" s="28">
        <f t="shared" si="18"/>
        <v>164.8</v>
      </c>
    </row>
    <row r="47" spans="1:8" ht="31.5" x14ac:dyDescent="0.2">
      <c r="A47" s="31" t="s">
        <v>404</v>
      </c>
      <c r="B47" s="27" t="s">
        <v>31</v>
      </c>
      <c r="C47" s="27" t="s">
        <v>25</v>
      </c>
      <c r="D47" s="27" t="s">
        <v>10</v>
      </c>
      <c r="E47" s="27" t="s">
        <v>11</v>
      </c>
      <c r="F47" s="28">
        <v>164.8</v>
      </c>
      <c r="G47" s="28">
        <v>164.8</v>
      </c>
      <c r="H47" s="28">
        <v>164.8</v>
      </c>
    </row>
    <row r="48" spans="1:8" ht="15.75" x14ac:dyDescent="0.2">
      <c r="A48" s="31" t="s">
        <v>428</v>
      </c>
      <c r="B48" s="27" t="s">
        <v>427</v>
      </c>
      <c r="C48" s="27"/>
      <c r="D48" s="27"/>
      <c r="E48" s="27"/>
      <c r="F48" s="28">
        <f>F49+F51+F55+F58+F60+F63++F67+F72+F76+F79</f>
        <v>511373.39999999991</v>
      </c>
      <c r="G48" s="28">
        <f>G49+G51+G55+G58+G60+G63++G67+G72+G76+G79</f>
        <v>470812.50000000006</v>
      </c>
      <c r="H48" s="28">
        <f>H49+H51+H55+H58+H60+H63++H67+H72+H76+H79</f>
        <v>470812.50000000006</v>
      </c>
    </row>
    <row r="49" spans="1:11" ht="47.25" x14ac:dyDescent="0.2">
      <c r="A49" s="29" t="s">
        <v>33</v>
      </c>
      <c r="B49" s="27" t="s">
        <v>34</v>
      </c>
      <c r="C49" s="27"/>
      <c r="D49" s="27"/>
      <c r="E49" s="27"/>
      <c r="F49" s="28">
        <f>F50</f>
        <v>187.4</v>
      </c>
      <c r="G49" s="28">
        <f t="shared" ref="G49:H49" si="19">G50</f>
        <v>187.4</v>
      </c>
      <c r="H49" s="28">
        <f t="shared" si="19"/>
        <v>187.4</v>
      </c>
    </row>
    <row r="50" spans="1:11" ht="78.75" x14ac:dyDescent="0.2">
      <c r="A50" s="31" t="s">
        <v>405</v>
      </c>
      <c r="B50" s="27" t="s">
        <v>34</v>
      </c>
      <c r="C50" s="27" t="s">
        <v>35</v>
      </c>
      <c r="D50" s="27" t="s">
        <v>10</v>
      </c>
      <c r="E50" s="27" t="s">
        <v>11</v>
      </c>
      <c r="F50" s="28">
        <v>187.4</v>
      </c>
      <c r="G50" s="28">
        <v>187.4</v>
      </c>
      <c r="H50" s="28">
        <v>187.4</v>
      </c>
    </row>
    <row r="51" spans="1:11" ht="63" x14ac:dyDescent="0.2">
      <c r="A51" s="26" t="s">
        <v>442</v>
      </c>
      <c r="B51" s="27" t="s">
        <v>37</v>
      </c>
      <c r="C51" s="27"/>
      <c r="D51" s="27"/>
      <c r="E51" s="27"/>
      <c r="F51" s="28">
        <f>F52+F53+F54</f>
        <v>43588.4</v>
      </c>
      <c r="G51" s="28">
        <f t="shared" ref="G51:H51" si="20">G52+G53+G54</f>
        <v>43588.4</v>
      </c>
      <c r="H51" s="28">
        <f t="shared" si="20"/>
        <v>43588.4</v>
      </c>
    </row>
    <row r="52" spans="1:11" ht="94.5" x14ac:dyDescent="0.2">
      <c r="A52" s="29" t="s">
        <v>443</v>
      </c>
      <c r="B52" s="27" t="s">
        <v>37</v>
      </c>
      <c r="C52" s="27" t="s">
        <v>35</v>
      </c>
      <c r="D52" s="27" t="s">
        <v>10</v>
      </c>
      <c r="E52" s="27" t="s">
        <v>11</v>
      </c>
      <c r="F52" s="28">
        <v>41197.9</v>
      </c>
      <c r="G52" s="28">
        <v>41197.9</v>
      </c>
      <c r="H52" s="28">
        <v>41197.9</v>
      </c>
    </row>
    <row r="53" spans="1:11" ht="78.75" x14ac:dyDescent="0.2">
      <c r="A53" s="29" t="s">
        <v>444</v>
      </c>
      <c r="B53" s="27" t="s">
        <v>37</v>
      </c>
      <c r="C53" s="27" t="s">
        <v>38</v>
      </c>
      <c r="D53" s="27" t="s">
        <v>10</v>
      </c>
      <c r="E53" s="27" t="s">
        <v>11</v>
      </c>
      <c r="F53" s="28">
        <v>2210.5</v>
      </c>
      <c r="G53" s="28">
        <v>2210.5</v>
      </c>
      <c r="H53" s="28">
        <v>2210.5</v>
      </c>
    </row>
    <row r="54" spans="1:11" ht="78.75" x14ac:dyDescent="0.2">
      <c r="A54" s="29" t="s">
        <v>445</v>
      </c>
      <c r="B54" s="27" t="s">
        <v>37</v>
      </c>
      <c r="C54" s="27" t="s">
        <v>7</v>
      </c>
      <c r="D54" s="27" t="s">
        <v>10</v>
      </c>
      <c r="E54" s="27" t="s">
        <v>11</v>
      </c>
      <c r="F54" s="28">
        <v>180</v>
      </c>
      <c r="G54" s="28">
        <v>180</v>
      </c>
      <c r="H54" s="28">
        <v>180</v>
      </c>
    </row>
    <row r="55" spans="1:11" ht="47.25" x14ac:dyDescent="0.2">
      <c r="A55" s="26" t="s">
        <v>439</v>
      </c>
      <c r="B55" s="27" t="s">
        <v>39</v>
      </c>
      <c r="C55" s="27"/>
      <c r="D55" s="27"/>
      <c r="E55" s="27"/>
      <c r="F55" s="28">
        <f>F56+F57</f>
        <v>177102.4</v>
      </c>
      <c r="G55" s="28">
        <f t="shared" ref="G55:H55" si="21">G56+G57</f>
        <v>177102.4</v>
      </c>
      <c r="H55" s="28">
        <f t="shared" si="21"/>
        <v>177102.4</v>
      </c>
    </row>
    <row r="56" spans="1:11" ht="94.5" x14ac:dyDescent="0.2">
      <c r="A56" s="29" t="s">
        <v>446</v>
      </c>
      <c r="B56" s="27" t="s">
        <v>39</v>
      </c>
      <c r="C56" s="27" t="s">
        <v>35</v>
      </c>
      <c r="D56" s="27" t="s">
        <v>10</v>
      </c>
      <c r="E56" s="27" t="s">
        <v>11</v>
      </c>
      <c r="F56" s="28">
        <v>163100</v>
      </c>
      <c r="G56" s="28">
        <v>163100</v>
      </c>
      <c r="H56" s="28">
        <v>163100</v>
      </c>
    </row>
    <row r="57" spans="1:11" ht="63" x14ac:dyDescent="0.2">
      <c r="A57" s="29" t="s">
        <v>447</v>
      </c>
      <c r="B57" s="27" t="s">
        <v>39</v>
      </c>
      <c r="C57" s="27" t="s">
        <v>38</v>
      </c>
      <c r="D57" s="27" t="s">
        <v>10</v>
      </c>
      <c r="E57" s="27" t="s">
        <v>11</v>
      </c>
      <c r="F57" s="28">
        <v>14002.4</v>
      </c>
      <c r="G57" s="28">
        <v>14002.4</v>
      </c>
      <c r="H57" s="28">
        <v>14002.4</v>
      </c>
    </row>
    <row r="58" spans="1:11" ht="94.5" x14ac:dyDescent="0.2">
      <c r="A58" s="26" t="s">
        <v>440</v>
      </c>
      <c r="B58" s="27" t="s">
        <v>40</v>
      </c>
      <c r="C58" s="27"/>
      <c r="D58" s="27"/>
      <c r="E58" s="27"/>
      <c r="F58" s="28">
        <f>F59</f>
        <v>734.4</v>
      </c>
      <c r="G58" s="28">
        <f t="shared" ref="G58:H58" si="22">G59</f>
        <v>747.2</v>
      </c>
      <c r="H58" s="28">
        <f t="shared" si="22"/>
        <v>747.2</v>
      </c>
    </row>
    <row r="59" spans="1:11" ht="110.25" x14ac:dyDescent="0.2">
      <c r="A59" s="29" t="s">
        <v>448</v>
      </c>
      <c r="B59" s="27" t="s">
        <v>40</v>
      </c>
      <c r="C59" s="27" t="s">
        <v>38</v>
      </c>
      <c r="D59" s="27" t="s">
        <v>10</v>
      </c>
      <c r="E59" s="27" t="s">
        <v>11</v>
      </c>
      <c r="F59" s="28">
        <v>734.4</v>
      </c>
      <c r="G59" s="28">
        <v>747.2</v>
      </c>
      <c r="H59" s="28">
        <v>747.2</v>
      </c>
      <c r="I59" s="30"/>
      <c r="J59" s="30"/>
      <c r="K59" s="30"/>
    </row>
    <row r="60" spans="1:11" ht="31.5" x14ac:dyDescent="0.2">
      <c r="A60" s="31" t="s">
        <v>41</v>
      </c>
      <c r="B60" s="27" t="s">
        <v>42</v>
      </c>
      <c r="C60" s="27"/>
      <c r="D60" s="27"/>
      <c r="E60" s="27"/>
      <c r="F60" s="28">
        <f>F61+F62</f>
        <v>75484</v>
      </c>
      <c r="G60" s="28">
        <f t="shared" ref="G60:H60" si="23">G61+G62</f>
        <v>75484</v>
      </c>
      <c r="H60" s="28">
        <f t="shared" si="23"/>
        <v>75484</v>
      </c>
    </row>
    <row r="61" spans="1:11" ht="78.75" x14ac:dyDescent="0.2">
      <c r="A61" s="31" t="s">
        <v>406</v>
      </c>
      <c r="B61" s="27" t="s">
        <v>42</v>
      </c>
      <c r="C61" s="27" t="s">
        <v>35</v>
      </c>
      <c r="D61" s="27" t="s">
        <v>10</v>
      </c>
      <c r="E61" s="27" t="s">
        <v>15</v>
      </c>
      <c r="F61" s="28">
        <v>73608.2</v>
      </c>
      <c r="G61" s="28">
        <v>73608.2</v>
      </c>
      <c r="H61" s="28">
        <v>73608.2</v>
      </c>
    </row>
    <row r="62" spans="1:11" ht="47.25" x14ac:dyDescent="0.2">
      <c r="A62" s="31" t="s">
        <v>407</v>
      </c>
      <c r="B62" s="27" t="s">
        <v>42</v>
      </c>
      <c r="C62" s="27" t="s">
        <v>38</v>
      </c>
      <c r="D62" s="27" t="s">
        <v>10</v>
      </c>
      <c r="E62" s="27" t="s">
        <v>15</v>
      </c>
      <c r="F62" s="28">
        <v>1875.8</v>
      </c>
      <c r="G62" s="28">
        <v>1875.8</v>
      </c>
      <c r="H62" s="28">
        <v>1875.8</v>
      </c>
    </row>
    <row r="63" spans="1:11" ht="15.75" x14ac:dyDescent="0.2">
      <c r="A63" s="31" t="s">
        <v>16</v>
      </c>
      <c r="B63" s="27" t="s">
        <v>43</v>
      </c>
      <c r="C63" s="27"/>
      <c r="D63" s="27"/>
      <c r="E63" s="27"/>
      <c r="F63" s="28">
        <f>F64+F65+F66</f>
        <v>76221.100000000006</v>
      </c>
      <c r="G63" s="28">
        <f t="shared" ref="G63:H63" si="24">G64+G65+G66</f>
        <v>62638.6</v>
      </c>
      <c r="H63" s="28">
        <f t="shared" si="24"/>
        <v>62638.6</v>
      </c>
    </row>
    <row r="64" spans="1:11" ht="47.25" x14ac:dyDescent="0.2">
      <c r="A64" s="31" t="s">
        <v>408</v>
      </c>
      <c r="B64" s="27" t="s">
        <v>43</v>
      </c>
      <c r="C64" s="27" t="s">
        <v>35</v>
      </c>
      <c r="D64" s="27" t="s">
        <v>10</v>
      </c>
      <c r="E64" s="27" t="s">
        <v>15</v>
      </c>
      <c r="F64" s="28">
        <v>22725.4</v>
      </c>
      <c r="G64" s="28">
        <v>22625.4</v>
      </c>
      <c r="H64" s="28">
        <v>22625.4</v>
      </c>
    </row>
    <row r="65" spans="1:9" ht="31.5" x14ac:dyDescent="0.2">
      <c r="A65" s="31" t="s">
        <v>409</v>
      </c>
      <c r="B65" s="27" t="s">
        <v>43</v>
      </c>
      <c r="C65" s="27" t="s">
        <v>38</v>
      </c>
      <c r="D65" s="27" t="s">
        <v>10</v>
      </c>
      <c r="E65" s="27" t="s">
        <v>15</v>
      </c>
      <c r="F65" s="28">
        <v>53493.1</v>
      </c>
      <c r="G65" s="28">
        <v>40013.199999999997</v>
      </c>
      <c r="H65" s="28">
        <v>40013.199999999997</v>
      </c>
      <c r="I65" s="32">
        <v>638.9</v>
      </c>
    </row>
    <row r="66" spans="1:9" ht="15.75" x14ac:dyDescent="0.2">
      <c r="A66" s="31" t="s">
        <v>862</v>
      </c>
      <c r="B66" s="27" t="s">
        <v>43</v>
      </c>
      <c r="C66" s="27" t="s">
        <v>25</v>
      </c>
      <c r="D66" s="27" t="s">
        <v>10</v>
      </c>
      <c r="E66" s="27" t="s">
        <v>15</v>
      </c>
      <c r="F66" s="28">
        <v>2.6</v>
      </c>
      <c r="G66" s="28">
        <v>0</v>
      </c>
      <c r="H66" s="28">
        <v>0</v>
      </c>
      <c r="I66" s="30"/>
    </row>
    <row r="67" spans="1:9" ht="15.75" x14ac:dyDescent="0.2">
      <c r="A67" s="31" t="s">
        <v>18</v>
      </c>
      <c r="B67" s="27" t="s">
        <v>44</v>
      </c>
      <c r="C67" s="27"/>
      <c r="D67" s="27"/>
      <c r="E67" s="27"/>
      <c r="F67" s="28">
        <f>F68+F69+F70+F71</f>
        <v>105132.59999999999</v>
      </c>
      <c r="G67" s="28">
        <f>G68+G69</f>
        <v>83146.2</v>
      </c>
      <c r="H67" s="28">
        <f>H68+H69</f>
        <v>83146.2</v>
      </c>
    </row>
    <row r="68" spans="1:9" ht="47.25" x14ac:dyDescent="0.2">
      <c r="A68" s="31" t="s">
        <v>410</v>
      </c>
      <c r="B68" s="27" t="s">
        <v>44</v>
      </c>
      <c r="C68" s="27" t="s">
        <v>35</v>
      </c>
      <c r="D68" s="27" t="s">
        <v>10</v>
      </c>
      <c r="E68" s="27" t="s">
        <v>11</v>
      </c>
      <c r="F68" s="28">
        <v>54922.2</v>
      </c>
      <c r="G68" s="28">
        <v>54835.199999999997</v>
      </c>
      <c r="H68" s="28">
        <v>54835.199999999997</v>
      </c>
    </row>
    <row r="69" spans="1:9" ht="31.5" x14ac:dyDescent="0.2">
      <c r="A69" s="31" t="s">
        <v>411</v>
      </c>
      <c r="B69" s="27" t="s">
        <v>44</v>
      </c>
      <c r="C69" s="27" t="s">
        <v>38</v>
      </c>
      <c r="D69" s="27" t="s">
        <v>10</v>
      </c>
      <c r="E69" s="27" t="s">
        <v>11</v>
      </c>
      <c r="F69" s="28">
        <v>50099.1</v>
      </c>
      <c r="G69" s="28">
        <v>28311</v>
      </c>
      <c r="H69" s="28">
        <v>28311</v>
      </c>
      <c r="I69" s="30">
        <v>1924.4</v>
      </c>
    </row>
    <row r="70" spans="1:9" ht="15.75" x14ac:dyDescent="0.2">
      <c r="A70" s="31" t="s">
        <v>863</v>
      </c>
      <c r="B70" s="27" t="s">
        <v>44</v>
      </c>
      <c r="C70" s="27" t="s">
        <v>7</v>
      </c>
      <c r="D70" s="27" t="s">
        <v>10</v>
      </c>
      <c r="E70" s="27" t="s">
        <v>11</v>
      </c>
      <c r="F70" s="28">
        <v>98.3</v>
      </c>
      <c r="G70" s="28">
        <v>0</v>
      </c>
      <c r="H70" s="28">
        <v>0</v>
      </c>
      <c r="I70" s="30"/>
    </row>
    <row r="71" spans="1:9" ht="15.75" x14ac:dyDescent="0.2">
      <c r="A71" s="31" t="s">
        <v>403</v>
      </c>
      <c r="B71" s="27" t="s">
        <v>44</v>
      </c>
      <c r="C71" s="27" t="s">
        <v>25</v>
      </c>
      <c r="D71" s="27" t="s">
        <v>10</v>
      </c>
      <c r="E71" s="27" t="s">
        <v>11</v>
      </c>
      <c r="F71" s="28">
        <v>13</v>
      </c>
      <c r="G71" s="28">
        <v>0</v>
      </c>
      <c r="H71" s="28">
        <v>0</v>
      </c>
      <c r="I71" s="30"/>
    </row>
    <row r="72" spans="1:9" ht="15.75" x14ac:dyDescent="0.2">
      <c r="A72" s="31" t="s">
        <v>20</v>
      </c>
      <c r="B72" s="27" t="s">
        <v>45</v>
      </c>
      <c r="C72" s="27"/>
      <c r="D72" s="27"/>
      <c r="E72" s="27"/>
      <c r="F72" s="28">
        <f>F73+F74+F75</f>
        <v>21028.600000000002</v>
      </c>
      <c r="G72" s="28">
        <f t="shared" ref="G72:H72" si="25">G73+G74+G75</f>
        <v>19599.900000000001</v>
      </c>
      <c r="H72" s="28">
        <f t="shared" si="25"/>
        <v>19599.900000000001</v>
      </c>
    </row>
    <row r="73" spans="1:9" ht="47.25" x14ac:dyDescent="0.2">
      <c r="A73" s="31" t="s">
        <v>412</v>
      </c>
      <c r="B73" s="27" t="s">
        <v>45</v>
      </c>
      <c r="C73" s="27" t="s">
        <v>35</v>
      </c>
      <c r="D73" s="27" t="s">
        <v>10</v>
      </c>
      <c r="E73" s="27" t="s">
        <v>22</v>
      </c>
      <c r="F73" s="28">
        <v>17091.2</v>
      </c>
      <c r="G73" s="28">
        <v>17081.2</v>
      </c>
      <c r="H73" s="28">
        <v>17081.2</v>
      </c>
    </row>
    <row r="74" spans="1:9" ht="31.5" x14ac:dyDescent="0.2">
      <c r="A74" s="31" t="s">
        <v>413</v>
      </c>
      <c r="B74" s="27" t="s">
        <v>45</v>
      </c>
      <c r="C74" s="27" t="s">
        <v>38</v>
      </c>
      <c r="D74" s="27" t="s">
        <v>10</v>
      </c>
      <c r="E74" s="27" t="s">
        <v>22</v>
      </c>
      <c r="F74" s="28">
        <v>3937.4</v>
      </c>
      <c r="G74" s="28">
        <v>2472.3000000000002</v>
      </c>
      <c r="H74" s="28">
        <v>2472.3000000000002</v>
      </c>
      <c r="I74" s="32"/>
    </row>
    <row r="75" spans="1:9" ht="15.75" x14ac:dyDescent="0.2">
      <c r="A75" s="31" t="s">
        <v>414</v>
      </c>
      <c r="B75" s="27" t="s">
        <v>45</v>
      </c>
      <c r="C75" s="27" t="s">
        <v>25</v>
      </c>
      <c r="D75" s="27" t="s">
        <v>10</v>
      </c>
      <c r="E75" s="27" t="s">
        <v>22</v>
      </c>
      <c r="F75" s="28">
        <v>0</v>
      </c>
      <c r="G75" s="28">
        <v>46.4</v>
      </c>
      <c r="H75" s="28">
        <v>46.4</v>
      </c>
    </row>
    <row r="76" spans="1:9" ht="15.75" x14ac:dyDescent="0.2">
      <c r="A76" s="31" t="s">
        <v>46</v>
      </c>
      <c r="B76" s="27" t="s">
        <v>47</v>
      </c>
      <c r="C76" s="27"/>
      <c r="D76" s="27"/>
      <c r="E76" s="27"/>
      <c r="F76" s="28">
        <f>F77+F78</f>
        <v>2100</v>
      </c>
      <c r="G76" s="28">
        <f t="shared" ref="G76:H76" si="26">G77+G78</f>
        <v>1710</v>
      </c>
      <c r="H76" s="28">
        <f t="shared" si="26"/>
        <v>1710</v>
      </c>
    </row>
    <row r="77" spans="1:9" ht="31.5" x14ac:dyDescent="0.2">
      <c r="A77" s="31" t="s">
        <v>415</v>
      </c>
      <c r="B77" s="27" t="s">
        <v>47</v>
      </c>
      <c r="C77" s="27" t="s">
        <v>38</v>
      </c>
      <c r="D77" s="27" t="s">
        <v>10</v>
      </c>
      <c r="E77" s="27" t="s">
        <v>11</v>
      </c>
      <c r="F77" s="28">
        <v>390</v>
      </c>
      <c r="G77" s="28">
        <v>0</v>
      </c>
      <c r="H77" s="28">
        <v>0</v>
      </c>
    </row>
    <row r="78" spans="1:9" ht="31.5" x14ac:dyDescent="0.2">
      <c r="A78" s="31" t="s">
        <v>415</v>
      </c>
      <c r="B78" s="27" t="s">
        <v>47</v>
      </c>
      <c r="C78" s="27" t="s">
        <v>38</v>
      </c>
      <c r="D78" s="27" t="s">
        <v>10</v>
      </c>
      <c r="E78" s="27" t="s">
        <v>10</v>
      </c>
      <c r="F78" s="28">
        <v>1710</v>
      </c>
      <c r="G78" s="28">
        <v>1710</v>
      </c>
      <c r="H78" s="28">
        <v>1710</v>
      </c>
    </row>
    <row r="79" spans="1:9" ht="15.75" x14ac:dyDescent="0.2">
      <c r="A79" s="31" t="s">
        <v>48</v>
      </c>
      <c r="B79" s="27" t="s">
        <v>49</v>
      </c>
      <c r="C79" s="27"/>
      <c r="D79" s="27"/>
      <c r="E79" s="27"/>
      <c r="F79" s="28">
        <f>F80+F81</f>
        <v>9794.5</v>
      </c>
      <c r="G79" s="28">
        <f t="shared" ref="G79:H79" si="27">G80+G81</f>
        <v>6608.4000000000005</v>
      </c>
      <c r="H79" s="28">
        <f t="shared" si="27"/>
        <v>6608.4000000000005</v>
      </c>
    </row>
    <row r="80" spans="1:9" ht="63" x14ac:dyDescent="0.2">
      <c r="A80" s="31" t="s">
        <v>416</v>
      </c>
      <c r="B80" s="27" t="s">
        <v>49</v>
      </c>
      <c r="C80" s="27" t="s">
        <v>35</v>
      </c>
      <c r="D80" s="27" t="s">
        <v>10</v>
      </c>
      <c r="E80" s="27" t="s">
        <v>11</v>
      </c>
      <c r="F80" s="28">
        <v>4187.6000000000004</v>
      </c>
      <c r="G80" s="28">
        <v>4177.6000000000004</v>
      </c>
      <c r="H80" s="28">
        <v>4177.6000000000004</v>
      </c>
    </row>
    <row r="81" spans="1:9" ht="31.5" x14ac:dyDescent="0.2">
      <c r="A81" s="31" t="s">
        <v>417</v>
      </c>
      <c r="B81" s="27" t="s">
        <v>49</v>
      </c>
      <c r="C81" s="27" t="s">
        <v>38</v>
      </c>
      <c r="D81" s="27" t="s">
        <v>10</v>
      </c>
      <c r="E81" s="27" t="s">
        <v>11</v>
      </c>
      <c r="F81" s="28">
        <v>5606.9</v>
      </c>
      <c r="G81" s="28">
        <v>2430.8000000000002</v>
      </c>
      <c r="H81" s="28">
        <v>2430.8000000000002</v>
      </c>
      <c r="I81" s="32">
        <v>1083.5999999999999</v>
      </c>
    </row>
    <row r="82" spans="1:9" ht="31.5" x14ac:dyDescent="0.2">
      <c r="A82" s="31" t="s">
        <v>430</v>
      </c>
      <c r="B82" s="27" t="s">
        <v>429</v>
      </c>
      <c r="C82" s="27"/>
      <c r="D82" s="27"/>
      <c r="E82" s="27"/>
      <c r="F82" s="28">
        <f>F83</f>
        <v>544.70000000000005</v>
      </c>
      <c r="G82" s="28">
        <f t="shared" ref="G82:H83" si="28">G83</f>
        <v>0</v>
      </c>
      <c r="H82" s="28">
        <f t="shared" si="28"/>
        <v>0</v>
      </c>
    </row>
    <row r="83" spans="1:9" ht="15.75" x14ac:dyDescent="0.2">
      <c r="A83" s="31" t="s">
        <v>432</v>
      </c>
      <c r="B83" s="27" t="s">
        <v>431</v>
      </c>
      <c r="C83" s="27"/>
      <c r="D83" s="27"/>
      <c r="E83" s="27"/>
      <c r="F83" s="28">
        <f>F84</f>
        <v>544.70000000000005</v>
      </c>
      <c r="G83" s="28">
        <f t="shared" si="28"/>
        <v>0</v>
      </c>
      <c r="H83" s="28">
        <f t="shared" si="28"/>
        <v>0</v>
      </c>
    </row>
    <row r="84" spans="1:9" ht="15.75" x14ac:dyDescent="0.2">
      <c r="A84" s="31" t="s">
        <v>50</v>
      </c>
      <c r="B84" s="27" t="s">
        <v>51</v>
      </c>
      <c r="C84" s="27"/>
      <c r="D84" s="27"/>
      <c r="E84" s="27"/>
      <c r="F84" s="28">
        <f>F85+F86</f>
        <v>544.70000000000005</v>
      </c>
      <c r="G84" s="28">
        <f t="shared" ref="G84:H84" si="29">G85+G86</f>
        <v>0</v>
      </c>
      <c r="H84" s="28">
        <f t="shared" si="29"/>
        <v>0</v>
      </c>
    </row>
    <row r="85" spans="1:9" ht="31.5" x14ac:dyDescent="0.2">
      <c r="A85" s="31" t="s">
        <v>418</v>
      </c>
      <c r="B85" s="27" t="s">
        <v>51</v>
      </c>
      <c r="C85" s="27" t="s">
        <v>38</v>
      </c>
      <c r="D85" s="27" t="s">
        <v>10</v>
      </c>
      <c r="E85" s="27" t="s">
        <v>10</v>
      </c>
      <c r="F85" s="28">
        <v>194.7</v>
      </c>
      <c r="G85" s="28">
        <v>0</v>
      </c>
      <c r="H85" s="28">
        <v>0</v>
      </c>
    </row>
    <row r="86" spans="1:9" ht="15.75" x14ac:dyDescent="0.2">
      <c r="A86" s="31" t="s">
        <v>419</v>
      </c>
      <c r="B86" s="27" t="s">
        <v>51</v>
      </c>
      <c r="C86" s="27" t="s">
        <v>7</v>
      </c>
      <c r="D86" s="27" t="s">
        <v>10</v>
      </c>
      <c r="E86" s="27" t="s">
        <v>10</v>
      </c>
      <c r="F86" s="28">
        <v>350</v>
      </c>
      <c r="G86" s="28">
        <v>0</v>
      </c>
      <c r="H86" s="28">
        <v>0</v>
      </c>
    </row>
    <row r="87" spans="1:9" ht="31.5" x14ac:dyDescent="0.2">
      <c r="A87" s="31" t="s">
        <v>946</v>
      </c>
      <c r="B87" s="27" t="s">
        <v>945</v>
      </c>
      <c r="C87" s="27"/>
      <c r="D87" s="27"/>
      <c r="E87" s="27"/>
      <c r="F87" s="28">
        <f>F88</f>
        <v>1350.4</v>
      </c>
      <c r="G87" s="28">
        <f t="shared" ref="G87:H87" si="30">G88</f>
        <v>0</v>
      </c>
      <c r="H87" s="28">
        <f t="shared" si="30"/>
        <v>0</v>
      </c>
    </row>
    <row r="88" spans="1:9" ht="15.75" x14ac:dyDescent="0.2">
      <c r="A88" s="31" t="s">
        <v>428</v>
      </c>
      <c r="B88" s="27" t="s">
        <v>947</v>
      </c>
      <c r="C88" s="27"/>
      <c r="D88" s="27"/>
      <c r="E88" s="27"/>
      <c r="F88" s="28">
        <f>F89</f>
        <v>1350.4</v>
      </c>
      <c r="G88" s="28">
        <f t="shared" ref="G88:H88" si="31">G89</f>
        <v>0</v>
      </c>
      <c r="H88" s="28">
        <f t="shared" si="31"/>
        <v>0</v>
      </c>
    </row>
    <row r="89" spans="1:9" ht="15.75" x14ac:dyDescent="0.2">
      <c r="A89" s="31" t="s">
        <v>16</v>
      </c>
      <c r="B89" s="27" t="s">
        <v>948</v>
      </c>
      <c r="C89" s="27"/>
      <c r="D89" s="27"/>
      <c r="E89" s="27"/>
      <c r="F89" s="28">
        <f>F90</f>
        <v>1350.4</v>
      </c>
      <c r="G89" s="28">
        <f t="shared" ref="G89:H89" si="32">G90</f>
        <v>0</v>
      </c>
      <c r="H89" s="28">
        <f t="shared" si="32"/>
        <v>0</v>
      </c>
    </row>
    <row r="90" spans="1:9" ht="31.5" x14ac:dyDescent="0.2">
      <c r="A90" s="31" t="s">
        <v>843</v>
      </c>
      <c r="B90" s="27" t="s">
        <v>948</v>
      </c>
      <c r="C90" s="27" t="s">
        <v>38</v>
      </c>
      <c r="D90" s="27" t="s">
        <v>10</v>
      </c>
      <c r="E90" s="27" t="s">
        <v>15</v>
      </c>
      <c r="F90" s="28">
        <v>1350.4</v>
      </c>
      <c r="G90" s="28">
        <v>0</v>
      </c>
      <c r="H90" s="28">
        <v>0</v>
      </c>
    </row>
    <row r="91" spans="1:9" ht="31.5" x14ac:dyDescent="0.2">
      <c r="A91" s="31" t="s">
        <v>840</v>
      </c>
      <c r="B91" s="27" t="s">
        <v>839</v>
      </c>
      <c r="C91" s="27"/>
      <c r="D91" s="27"/>
      <c r="E91" s="27"/>
      <c r="F91" s="28">
        <f>F92</f>
        <v>9088.2000000000007</v>
      </c>
      <c r="G91" s="28">
        <f t="shared" ref="G91:H91" si="33">G92</f>
        <v>0</v>
      </c>
      <c r="H91" s="28">
        <f t="shared" si="33"/>
        <v>0</v>
      </c>
    </row>
    <row r="92" spans="1:9" ht="15.75" x14ac:dyDescent="0.2">
      <c r="A92" s="31" t="s">
        <v>428</v>
      </c>
      <c r="B92" s="27" t="s">
        <v>841</v>
      </c>
      <c r="C92" s="27"/>
      <c r="D92" s="27"/>
      <c r="E92" s="27"/>
      <c r="F92" s="28">
        <f>F93+F95+F97</f>
        <v>9088.2000000000007</v>
      </c>
      <c r="G92" s="28">
        <f t="shared" ref="G92:H92" si="34">G93+G95+G97</f>
        <v>0</v>
      </c>
      <c r="H92" s="28">
        <f t="shared" si="34"/>
        <v>0</v>
      </c>
    </row>
    <row r="93" spans="1:9" ht="15.75" x14ac:dyDescent="0.2">
      <c r="A93" s="31" t="s">
        <v>16</v>
      </c>
      <c r="B93" s="27" t="s">
        <v>842</v>
      </c>
      <c r="C93" s="27"/>
      <c r="D93" s="27"/>
      <c r="E93" s="27"/>
      <c r="F93" s="28">
        <f>F94</f>
        <v>6085.8</v>
      </c>
      <c r="G93" s="28">
        <f t="shared" ref="G93:H93" si="35">G94</f>
        <v>0</v>
      </c>
      <c r="H93" s="28">
        <f t="shared" si="35"/>
        <v>0</v>
      </c>
    </row>
    <row r="94" spans="1:9" ht="31.5" x14ac:dyDescent="0.2">
      <c r="A94" s="31" t="s">
        <v>843</v>
      </c>
      <c r="B94" s="27" t="s">
        <v>842</v>
      </c>
      <c r="C94" s="27" t="s">
        <v>38</v>
      </c>
      <c r="D94" s="27" t="s">
        <v>10</v>
      </c>
      <c r="E94" s="27" t="s">
        <v>15</v>
      </c>
      <c r="F94" s="28">
        <v>6085.8</v>
      </c>
      <c r="G94" s="28">
        <v>0</v>
      </c>
      <c r="H94" s="28">
        <v>0</v>
      </c>
      <c r="I94" s="9">
        <v>1829.9</v>
      </c>
    </row>
    <row r="95" spans="1:9" ht="15.75" x14ac:dyDescent="0.2">
      <c r="A95" s="31" t="s">
        <v>18</v>
      </c>
      <c r="B95" s="27" t="s">
        <v>844</v>
      </c>
      <c r="C95" s="27"/>
      <c r="D95" s="27"/>
      <c r="E95" s="27"/>
      <c r="F95" s="28">
        <f>F96</f>
        <v>1644.8</v>
      </c>
      <c r="G95" s="28">
        <f t="shared" ref="G95:H95" si="36">G96</f>
        <v>0</v>
      </c>
      <c r="H95" s="28">
        <f t="shared" si="36"/>
        <v>0</v>
      </c>
    </row>
    <row r="96" spans="1:9" ht="31.5" x14ac:dyDescent="0.2">
      <c r="A96" s="31" t="s">
        <v>845</v>
      </c>
      <c r="B96" s="27" t="s">
        <v>844</v>
      </c>
      <c r="C96" s="27" t="s">
        <v>38</v>
      </c>
      <c r="D96" s="27" t="s">
        <v>10</v>
      </c>
      <c r="E96" s="27" t="s">
        <v>11</v>
      </c>
      <c r="F96" s="28">
        <v>1644.8</v>
      </c>
      <c r="G96" s="28">
        <v>0</v>
      </c>
      <c r="H96" s="28">
        <v>0</v>
      </c>
    </row>
    <row r="97" spans="1:11" ht="15.75" x14ac:dyDescent="0.2">
      <c r="A97" s="31" t="s">
        <v>20</v>
      </c>
      <c r="B97" s="27" t="s">
        <v>846</v>
      </c>
      <c r="C97" s="27"/>
      <c r="D97" s="27"/>
      <c r="E97" s="27"/>
      <c r="F97" s="28">
        <f>F98</f>
        <v>1357.6</v>
      </c>
      <c r="G97" s="28">
        <f t="shared" ref="G97:H97" si="37">G98</f>
        <v>0</v>
      </c>
      <c r="H97" s="28">
        <f t="shared" si="37"/>
        <v>0</v>
      </c>
    </row>
    <row r="98" spans="1:11" ht="31.5" x14ac:dyDescent="0.2">
      <c r="A98" s="31" t="s">
        <v>847</v>
      </c>
      <c r="B98" s="27" t="s">
        <v>846</v>
      </c>
      <c r="C98" s="27" t="s">
        <v>38</v>
      </c>
      <c r="D98" s="27" t="s">
        <v>10</v>
      </c>
      <c r="E98" s="27" t="s">
        <v>22</v>
      </c>
      <c r="F98" s="28">
        <v>1357.6</v>
      </c>
      <c r="G98" s="28">
        <v>0</v>
      </c>
      <c r="H98" s="28">
        <v>0</v>
      </c>
    </row>
    <row r="99" spans="1:11" ht="31.5" x14ac:dyDescent="0.2">
      <c r="A99" s="23" t="s">
        <v>52</v>
      </c>
      <c r="B99" s="24" t="s">
        <v>53</v>
      </c>
      <c r="C99" s="24"/>
      <c r="D99" s="24"/>
      <c r="E99" s="24"/>
      <c r="F99" s="25">
        <f>F100+F119+F127+F138+F148+F159</f>
        <v>88391.6</v>
      </c>
      <c r="G99" s="25">
        <f>G100+G119+G127+G138+G148</f>
        <v>70096.399999999994</v>
      </c>
      <c r="H99" s="25">
        <f>H100+H119+H127+H138+H148</f>
        <v>70162.399999999994</v>
      </c>
    </row>
    <row r="100" spans="1:11" ht="31.5" x14ac:dyDescent="0.2">
      <c r="A100" s="33" t="s">
        <v>450</v>
      </c>
      <c r="B100" s="34" t="s">
        <v>449</v>
      </c>
      <c r="C100" s="34"/>
      <c r="D100" s="34"/>
      <c r="E100" s="34"/>
      <c r="F100" s="35">
        <f>F101+F103+F105</f>
        <v>15803.4</v>
      </c>
      <c r="G100" s="35">
        <f t="shared" ref="G100:H100" si="38">G101+G103+G105</f>
        <v>4314.7</v>
      </c>
      <c r="H100" s="35">
        <f t="shared" si="38"/>
        <v>4371.3999999999996</v>
      </c>
    </row>
    <row r="101" spans="1:11" ht="31.5" x14ac:dyDescent="0.2">
      <c r="A101" s="29" t="s">
        <v>54</v>
      </c>
      <c r="B101" s="27" t="s">
        <v>55</v>
      </c>
      <c r="C101" s="27"/>
      <c r="D101" s="27"/>
      <c r="E101" s="27"/>
      <c r="F101" s="28">
        <f>F102</f>
        <v>4193.6000000000004</v>
      </c>
      <c r="G101" s="28">
        <f t="shared" ref="G101:H101" si="39">G102</f>
        <v>0</v>
      </c>
      <c r="H101" s="28">
        <f t="shared" si="39"/>
        <v>0</v>
      </c>
    </row>
    <row r="102" spans="1:11" ht="47.25" x14ac:dyDescent="0.2">
      <c r="A102" s="29" t="s">
        <v>451</v>
      </c>
      <c r="B102" s="27" t="s">
        <v>55</v>
      </c>
      <c r="C102" s="27" t="s">
        <v>38</v>
      </c>
      <c r="D102" s="27" t="s">
        <v>10</v>
      </c>
      <c r="E102" s="27" t="s">
        <v>22</v>
      </c>
      <c r="F102" s="28">
        <v>4193.6000000000004</v>
      </c>
      <c r="G102" s="28">
        <v>0</v>
      </c>
      <c r="H102" s="28">
        <v>0</v>
      </c>
    </row>
    <row r="103" spans="1:11" ht="31.5" x14ac:dyDescent="0.2">
      <c r="A103" s="29" t="s">
        <v>56</v>
      </c>
      <c r="B103" s="27" t="s">
        <v>57</v>
      </c>
      <c r="C103" s="27"/>
      <c r="D103" s="27"/>
      <c r="E103" s="27"/>
      <c r="F103" s="28">
        <f>F104</f>
        <v>0</v>
      </c>
      <c r="G103" s="28">
        <f t="shared" ref="G103:H103" si="40">G104</f>
        <v>4314.7</v>
      </c>
      <c r="H103" s="28">
        <f t="shared" si="40"/>
        <v>4371.3999999999996</v>
      </c>
    </row>
    <row r="104" spans="1:11" ht="47.25" x14ac:dyDescent="0.2">
      <c r="A104" s="29" t="s">
        <v>452</v>
      </c>
      <c r="B104" s="27" t="s">
        <v>57</v>
      </c>
      <c r="C104" s="27" t="s">
        <v>38</v>
      </c>
      <c r="D104" s="27" t="s">
        <v>58</v>
      </c>
      <c r="E104" s="27" t="s">
        <v>15</v>
      </c>
      <c r="F104" s="28">
        <v>0</v>
      </c>
      <c r="G104" s="28">
        <v>4314.7</v>
      </c>
      <c r="H104" s="28">
        <v>4371.3999999999996</v>
      </c>
      <c r="I104" s="30"/>
      <c r="J104" s="30"/>
      <c r="K104" s="30"/>
    </row>
    <row r="105" spans="1:11" ht="15.75" x14ac:dyDescent="0.2">
      <c r="A105" s="29" t="s">
        <v>454</v>
      </c>
      <c r="B105" s="36" t="s">
        <v>453</v>
      </c>
      <c r="C105" s="27"/>
      <c r="D105" s="27"/>
      <c r="E105" s="27"/>
      <c r="F105" s="28">
        <f>F106+F109+F117+F115+F111+F113</f>
        <v>11609.8</v>
      </c>
      <c r="G105" s="28">
        <f>G106+G109+G117+G115+G111+G113</f>
        <v>0</v>
      </c>
      <c r="H105" s="28">
        <f>H106+H109+H117+H115+H111+H113</f>
        <v>0</v>
      </c>
    </row>
    <row r="106" spans="1:11" ht="15.75" x14ac:dyDescent="0.2">
      <c r="A106" s="29" t="s">
        <v>20</v>
      </c>
      <c r="B106" s="27" t="s">
        <v>59</v>
      </c>
      <c r="C106" s="27"/>
      <c r="D106" s="27"/>
      <c r="E106" s="27"/>
      <c r="F106" s="28">
        <f>F107+F108</f>
        <v>1426.4</v>
      </c>
      <c r="G106" s="28">
        <f t="shared" ref="G106:H106" si="41">G107</f>
        <v>0</v>
      </c>
      <c r="H106" s="28">
        <f t="shared" si="41"/>
        <v>0</v>
      </c>
    </row>
    <row r="107" spans="1:11" ht="31.5" x14ac:dyDescent="0.2">
      <c r="A107" s="29" t="s">
        <v>413</v>
      </c>
      <c r="B107" s="27" t="s">
        <v>59</v>
      </c>
      <c r="C107" s="27" t="s">
        <v>38</v>
      </c>
      <c r="D107" s="27" t="s">
        <v>10</v>
      </c>
      <c r="E107" s="27" t="s">
        <v>22</v>
      </c>
      <c r="F107" s="28">
        <v>1322.2</v>
      </c>
      <c r="G107" s="28">
        <v>0</v>
      </c>
      <c r="H107" s="28">
        <v>0</v>
      </c>
      <c r="I107" s="30">
        <v>352.5</v>
      </c>
    </row>
    <row r="108" spans="1:11" ht="15.75" x14ac:dyDescent="0.2">
      <c r="A108" s="29" t="s">
        <v>864</v>
      </c>
      <c r="B108" s="27" t="s">
        <v>59</v>
      </c>
      <c r="C108" s="27" t="s">
        <v>25</v>
      </c>
      <c r="D108" s="27" t="s">
        <v>10</v>
      </c>
      <c r="E108" s="27" t="s">
        <v>22</v>
      </c>
      <c r="F108" s="28">
        <v>104.2</v>
      </c>
      <c r="G108" s="28">
        <v>0</v>
      </c>
      <c r="H108" s="28">
        <v>0</v>
      </c>
      <c r="I108" s="30"/>
    </row>
    <row r="109" spans="1:11" ht="15.75" x14ac:dyDescent="0.2">
      <c r="A109" s="29" t="s">
        <v>60</v>
      </c>
      <c r="B109" s="27" t="s">
        <v>61</v>
      </c>
      <c r="C109" s="27"/>
      <c r="D109" s="27"/>
      <c r="E109" s="27"/>
      <c r="F109" s="28">
        <f>F110</f>
        <v>5778</v>
      </c>
      <c r="G109" s="28">
        <f t="shared" ref="G109:H109" si="42">G110</f>
        <v>0</v>
      </c>
      <c r="H109" s="28">
        <f t="shared" si="42"/>
        <v>0</v>
      </c>
    </row>
    <row r="110" spans="1:11" ht="31.5" x14ac:dyDescent="0.2">
      <c r="A110" s="29" t="s">
        <v>455</v>
      </c>
      <c r="B110" s="27" t="s">
        <v>61</v>
      </c>
      <c r="C110" s="27" t="s">
        <v>38</v>
      </c>
      <c r="D110" s="27" t="s">
        <v>58</v>
      </c>
      <c r="E110" s="27" t="s">
        <v>15</v>
      </c>
      <c r="F110" s="28">
        <v>5778</v>
      </c>
      <c r="G110" s="28">
        <v>0</v>
      </c>
      <c r="H110" s="28">
        <v>0</v>
      </c>
      <c r="I110" s="37" t="s">
        <v>951</v>
      </c>
    </row>
    <row r="111" spans="1:11" ht="47.25" x14ac:dyDescent="0.2">
      <c r="A111" s="29" t="s">
        <v>859</v>
      </c>
      <c r="B111" s="27" t="s">
        <v>858</v>
      </c>
      <c r="C111" s="27"/>
      <c r="D111" s="27"/>
      <c r="E111" s="27"/>
      <c r="F111" s="28">
        <f>F112</f>
        <v>188</v>
      </c>
      <c r="G111" s="28">
        <f t="shared" ref="G111:H111" si="43">G112</f>
        <v>0</v>
      </c>
      <c r="H111" s="28">
        <f t="shared" si="43"/>
        <v>0</v>
      </c>
      <c r="I111" s="30"/>
    </row>
    <row r="112" spans="1:11" ht="63" x14ac:dyDescent="0.2">
      <c r="A112" s="29" t="s">
        <v>860</v>
      </c>
      <c r="B112" s="27" t="s">
        <v>858</v>
      </c>
      <c r="C112" s="27" t="s">
        <v>38</v>
      </c>
      <c r="D112" s="27" t="s">
        <v>58</v>
      </c>
      <c r="E112" s="27" t="s">
        <v>15</v>
      </c>
      <c r="F112" s="28">
        <v>188</v>
      </c>
      <c r="G112" s="28">
        <v>0</v>
      </c>
      <c r="H112" s="28">
        <v>0</v>
      </c>
      <c r="I112" s="30"/>
    </row>
    <row r="113" spans="1:9" ht="47.25" x14ac:dyDescent="0.2">
      <c r="A113" s="29" t="s">
        <v>866</v>
      </c>
      <c r="B113" s="27" t="s">
        <v>865</v>
      </c>
      <c r="C113" s="27"/>
      <c r="D113" s="27"/>
      <c r="E113" s="27"/>
      <c r="F113" s="28">
        <f>F114</f>
        <v>1104</v>
      </c>
      <c r="G113" s="28">
        <f t="shared" ref="G113:H113" si="44">G114</f>
        <v>0</v>
      </c>
      <c r="H113" s="28">
        <f t="shared" si="44"/>
        <v>0</v>
      </c>
      <c r="I113" s="30"/>
    </row>
    <row r="114" spans="1:9" ht="63" x14ac:dyDescent="0.2">
      <c r="A114" s="29" t="s">
        <v>867</v>
      </c>
      <c r="B114" s="27" t="s">
        <v>865</v>
      </c>
      <c r="C114" s="27" t="s">
        <v>38</v>
      </c>
      <c r="D114" s="27" t="s">
        <v>58</v>
      </c>
      <c r="E114" s="27" t="s">
        <v>15</v>
      </c>
      <c r="F114" s="28">
        <v>1104</v>
      </c>
      <c r="G114" s="28">
        <v>0</v>
      </c>
      <c r="H114" s="28">
        <v>0</v>
      </c>
      <c r="I114" s="30"/>
    </row>
    <row r="115" spans="1:9" ht="15.75" x14ac:dyDescent="0.2">
      <c r="A115" s="29" t="s">
        <v>64</v>
      </c>
      <c r="B115" s="27" t="s">
        <v>853</v>
      </c>
      <c r="C115" s="27"/>
      <c r="D115" s="27"/>
      <c r="E115" s="27"/>
      <c r="F115" s="28">
        <f>F116</f>
        <v>754.2</v>
      </c>
      <c r="G115" s="28">
        <f t="shared" ref="G115:H115" si="45">G116</f>
        <v>0</v>
      </c>
      <c r="H115" s="28">
        <f t="shared" si="45"/>
        <v>0</v>
      </c>
      <c r="I115" s="30"/>
    </row>
    <row r="116" spans="1:9" ht="31.5" x14ac:dyDescent="0.2">
      <c r="A116" s="29" t="s">
        <v>854</v>
      </c>
      <c r="B116" s="27" t="s">
        <v>853</v>
      </c>
      <c r="C116" s="27" t="s">
        <v>38</v>
      </c>
      <c r="D116" s="27" t="s">
        <v>58</v>
      </c>
      <c r="E116" s="27" t="s">
        <v>15</v>
      </c>
      <c r="F116" s="28">
        <v>754.2</v>
      </c>
      <c r="G116" s="28">
        <v>0</v>
      </c>
      <c r="H116" s="28">
        <v>0</v>
      </c>
      <c r="I116" s="30">
        <v>135.9</v>
      </c>
    </row>
    <row r="117" spans="1:9" ht="15.75" x14ac:dyDescent="0.2">
      <c r="A117" s="29" t="s">
        <v>62</v>
      </c>
      <c r="B117" s="27" t="s">
        <v>63</v>
      </c>
      <c r="C117" s="27"/>
      <c r="D117" s="27"/>
      <c r="E117" s="27"/>
      <c r="F117" s="28">
        <f>F118</f>
        <v>2359.1999999999998</v>
      </c>
      <c r="G117" s="28">
        <f t="shared" ref="G117:H117" si="46">G118</f>
        <v>0</v>
      </c>
      <c r="H117" s="28">
        <f t="shared" si="46"/>
        <v>0</v>
      </c>
    </row>
    <row r="118" spans="1:9" ht="15.75" x14ac:dyDescent="0.2">
      <c r="A118" s="29" t="s">
        <v>456</v>
      </c>
      <c r="B118" s="27" t="s">
        <v>63</v>
      </c>
      <c r="C118" s="27" t="s">
        <v>38</v>
      </c>
      <c r="D118" s="27" t="s">
        <v>58</v>
      </c>
      <c r="E118" s="27" t="s">
        <v>15</v>
      </c>
      <c r="F118" s="28">
        <v>2359.1999999999998</v>
      </c>
      <c r="G118" s="28">
        <v>0</v>
      </c>
      <c r="H118" s="28">
        <v>0</v>
      </c>
    </row>
    <row r="119" spans="1:9" ht="31.5" x14ac:dyDescent="0.2">
      <c r="A119" s="29" t="s">
        <v>458</v>
      </c>
      <c r="B119" s="36" t="s">
        <v>457</v>
      </c>
      <c r="C119" s="27"/>
      <c r="D119" s="27"/>
      <c r="E119" s="27"/>
      <c r="F119" s="28">
        <f>F120+F123</f>
        <v>4582.3</v>
      </c>
      <c r="G119" s="28">
        <f t="shared" ref="G119:H119" si="47">G120+G123</f>
        <v>3612.8</v>
      </c>
      <c r="H119" s="28">
        <f t="shared" si="47"/>
        <v>3612.8</v>
      </c>
    </row>
    <row r="120" spans="1:9" ht="15.75" x14ac:dyDescent="0.2">
      <c r="A120" s="29" t="s">
        <v>426</v>
      </c>
      <c r="B120" s="36" t="s">
        <v>459</v>
      </c>
      <c r="C120" s="27"/>
      <c r="D120" s="27"/>
      <c r="E120" s="27"/>
      <c r="F120" s="28">
        <f>F121</f>
        <v>28</v>
      </c>
      <c r="G120" s="28">
        <f t="shared" ref="G120:H120" si="48">G121</f>
        <v>28</v>
      </c>
      <c r="H120" s="28">
        <f t="shared" si="48"/>
        <v>28</v>
      </c>
    </row>
    <row r="121" spans="1:9" ht="15.75" x14ac:dyDescent="0.2">
      <c r="A121" s="29" t="s">
        <v>64</v>
      </c>
      <c r="B121" s="27" t="s">
        <v>65</v>
      </c>
      <c r="C121" s="27"/>
      <c r="D121" s="27"/>
      <c r="E121" s="27"/>
      <c r="F121" s="28">
        <f>F122</f>
        <v>28</v>
      </c>
      <c r="G121" s="28">
        <f t="shared" ref="G121:H121" si="49">G122</f>
        <v>28</v>
      </c>
      <c r="H121" s="28">
        <f t="shared" si="49"/>
        <v>28</v>
      </c>
    </row>
    <row r="122" spans="1:9" ht="15.75" x14ac:dyDescent="0.2">
      <c r="A122" s="29" t="s">
        <v>460</v>
      </c>
      <c r="B122" s="27" t="s">
        <v>65</v>
      </c>
      <c r="C122" s="27" t="s">
        <v>25</v>
      </c>
      <c r="D122" s="27" t="s">
        <v>58</v>
      </c>
      <c r="E122" s="27" t="s">
        <v>15</v>
      </c>
      <c r="F122" s="28">
        <v>28</v>
      </c>
      <c r="G122" s="28">
        <v>28</v>
      </c>
      <c r="H122" s="28">
        <v>28</v>
      </c>
    </row>
    <row r="123" spans="1:9" ht="15.75" x14ac:dyDescent="0.2">
      <c r="A123" s="29" t="s">
        <v>454</v>
      </c>
      <c r="B123" s="36" t="s">
        <v>461</v>
      </c>
      <c r="C123" s="27"/>
      <c r="D123" s="27"/>
      <c r="E123" s="27"/>
      <c r="F123" s="28">
        <f>F124</f>
        <v>4554.3</v>
      </c>
      <c r="G123" s="28">
        <f t="shared" ref="G123:H123" si="50">G124</f>
        <v>3584.8</v>
      </c>
      <c r="H123" s="28">
        <f t="shared" si="50"/>
        <v>3584.8</v>
      </c>
    </row>
    <row r="124" spans="1:9" ht="15.75" x14ac:dyDescent="0.2">
      <c r="A124" s="29" t="s">
        <v>64</v>
      </c>
      <c r="B124" s="27" t="s">
        <v>66</v>
      </c>
      <c r="C124" s="27"/>
      <c r="D124" s="27"/>
      <c r="E124" s="27"/>
      <c r="F124" s="28">
        <f>F125+F126</f>
        <v>4554.3</v>
      </c>
      <c r="G124" s="28">
        <f t="shared" ref="G124:H124" si="51">G125+G126</f>
        <v>3584.8</v>
      </c>
      <c r="H124" s="28">
        <f t="shared" si="51"/>
        <v>3584.8</v>
      </c>
    </row>
    <row r="125" spans="1:9" ht="47.25" x14ac:dyDescent="0.2">
      <c r="A125" s="29" t="s">
        <v>462</v>
      </c>
      <c r="B125" s="27" t="s">
        <v>66</v>
      </c>
      <c r="C125" s="27" t="s">
        <v>35</v>
      </c>
      <c r="D125" s="27" t="s">
        <v>58</v>
      </c>
      <c r="E125" s="27" t="s">
        <v>15</v>
      </c>
      <c r="F125" s="28">
        <v>2929.1</v>
      </c>
      <c r="G125" s="28">
        <v>2927.5</v>
      </c>
      <c r="H125" s="28">
        <v>2927.5</v>
      </c>
    </row>
    <row r="126" spans="1:9" ht="31.5" x14ac:dyDescent="0.2">
      <c r="A126" s="29" t="s">
        <v>463</v>
      </c>
      <c r="B126" s="27" t="s">
        <v>66</v>
      </c>
      <c r="C126" s="27" t="s">
        <v>38</v>
      </c>
      <c r="D126" s="27" t="s">
        <v>58</v>
      </c>
      <c r="E126" s="27" t="s">
        <v>15</v>
      </c>
      <c r="F126" s="28">
        <v>1625.2</v>
      </c>
      <c r="G126" s="28">
        <v>657.3</v>
      </c>
      <c r="H126" s="28">
        <v>657.3</v>
      </c>
      <c r="I126" s="30"/>
    </row>
    <row r="127" spans="1:9" ht="31.5" x14ac:dyDescent="0.2">
      <c r="A127" s="29" t="s">
        <v>465</v>
      </c>
      <c r="B127" s="36" t="s">
        <v>464</v>
      </c>
      <c r="C127" s="27"/>
      <c r="D127" s="27"/>
      <c r="E127" s="27"/>
      <c r="F127" s="28">
        <f>F128+F131+F135</f>
        <v>22344.5</v>
      </c>
      <c r="G127" s="28">
        <f t="shared" ref="G127:H127" si="52">G128+G131+G135</f>
        <v>21657.9</v>
      </c>
      <c r="H127" s="28">
        <f t="shared" si="52"/>
        <v>21657.9</v>
      </c>
    </row>
    <row r="128" spans="1:9" ht="15.75" x14ac:dyDescent="0.2">
      <c r="A128" s="29" t="s">
        <v>426</v>
      </c>
      <c r="B128" s="36" t="s">
        <v>466</v>
      </c>
      <c r="C128" s="27"/>
      <c r="D128" s="27"/>
      <c r="E128" s="27"/>
      <c r="F128" s="28">
        <f>F129</f>
        <v>20</v>
      </c>
      <c r="G128" s="28">
        <f t="shared" ref="G128:H128" si="53">G129</f>
        <v>20</v>
      </c>
      <c r="H128" s="28">
        <f t="shared" si="53"/>
        <v>20</v>
      </c>
    </row>
    <row r="129" spans="1:11" ht="15.75" x14ac:dyDescent="0.2">
      <c r="A129" s="29" t="s">
        <v>20</v>
      </c>
      <c r="B129" s="27" t="s">
        <v>67</v>
      </c>
      <c r="C129" s="27"/>
      <c r="D129" s="27"/>
      <c r="E129" s="27"/>
      <c r="F129" s="28">
        <v>20</v>
      </c>
      <c r="G129" s="28">
        <v>20</v>
      </c>
      <c r="H129" s="28">
        <v>20</v>
      </c>
    </row>
    <row r="130" spans="1:11" ht="15.75" x14ac:dyDescent="0.2">
      <c r="A130" s="29" t="s">
        <v>414</v>
      </c>
      <c r="B130" s="27" t="s">
        <v>67</v>
      </c>
      <c r="C130" s="27" t="s">
        <v>25</v>
      </c>
      <c r="D130" s="27" t="s">
        <v>10</v>
      </c>
      <c r="E130" s="27" t="s">
        <v>22</v>
      </c>
      <c r="F130" s="28">
        <v>20</v>
      </c>
      <c r="G130" s="28">
        <v>20</v>
      </c>
      <c r="H130" s="28">
        <v>20</v>
      </c>
    </row>
    <row r="131" spans="1:11" ht="15.75" x14ac:dyDescent="0.2">
      <c r="A131" s="29" t="s">
        <v>454</v>
      </c>
      <c r="B131" s="36" t="s">
        <v>467</v>
      </c>
      <c r="C131" s="27"/>
      <c r="D131" s="27"/>
      <c r="E131" s="27"/>
      <c r="F131" s="28">
        <f>F132</f>
        <v>21698.2</v>
      </c>
      <c r="G131" s="28">
        <f t="shared" ref="G131:H131" si="54">G132</f>
        <v>21637.9</v>
      </c>
      <c r="H131" s="28">
        <f t="shared" si="54"/>
        <v>21637.9</v>
      </c>
    </row>
    <row r="132" spans="1:11" ht="15.75" x14ac:dyDescent="0.2">
      <c r="A132" s="29" t="s">
        <v>20</v>
      </c>
      <c r="B132" s="27" t="s">
        <v>68</v>
      </c>
      <c r="C132" s="27"/>
      <c r="D132" s="27"/>
      <c r="E132" s="27"/>
      <c r="F132" s="28">
        <f>F133+F134</f>
        <v>21698.2</v>
      </c>
      <c r="G132" s="28">
        <f t="shared" ref="G132:H132" si="55">G133+G134</f>
        <v>21637.9</v>
      </c>
      <c r="H132" s="28">
        <f t="shared" si="55"/>
        <v>21637.9</v>
      </c>
    </row>
    <row r="133" spans="1:11" ht="47.25" x14ac:dyDescent="0.2">
      <c r="A133" s="29" t="s">
        <v>412</v>
      </c>
      <c r="B133" s="27" t="s">
        <v>68</v>
      </c>
      <c r="C133" s="27" t="s">
        <v>35</v>
      </c>
      <c r="D133" s="27" t="s">
        <v>10</v>
      </c>
      <c r="E133" s="27" t="s">
        <v>22</v>
      </c>
      <c r="F133" s="28">
        <v>20156.900000000001</v>
      </c>
      <c r="G133" s="28">
        <v>20156.900000000001</v>
      </c>
      <c r="H133" s="28">
        <v>20156.900000000001</v>
      </c>
    </row>
    <row r="134" spans="1:11" ht="31.5" x14ac:dyDescent="0.2">
      <c r="A134" s="29" t="s">
        <v>413</v>
      </c>
      <c r="B134" s="27" t="s">
        <v>68</v>
      </c>
      <c r="C134" s="27" t="s">
        <v>38</v>
      </c>
      <c r="D134" s="27" t="s">
        <v>10</v>
      </c>
      <c r="E134" s="27" t="s">
        <v>22</v>
      </c>
      <c r="F134" s="28">
        <v>1541.3</v>
      </c>
      <c r="G134" s="28">
        <v>1481</v>
      </c>
      <c r="H134" s="28">
        <v>1481</v>
      </c>
      <c r="I134" s="30"/>
    </row>
    <row r="135" spans="1:11" ht="15.75" x14ac:dyDescent="0.2">
      <c r="A135" s="29" t="s">
        <v>469</v>
      </c>
      <c r="B135" s="36" t="s">
        <v>468</v>
      </c>
      <c r="C135" s="27"/>
      <c r="D135" s="27"/>
      <c r="E135" s="27"/>
      <c r="F135" s="28">
        <f>F136</f>
        <v>626.29999999999995</v>
      </c>
      <c r="G135" s="28">
        <f t="shared" ref="G135:H136" si="56">G136</f>
        <v>0</v>
      </c>
      <c r="H135" s="28">
        <f t="shared" si="56"/>
        <v>0</v>
      </c>
    </row>
    <row r="136" spans="1:11" ht="31.5" x14ac:dyDescent="0.2">
      <c r="A136" s="29" t="s">
        <v>69</v>
      </c>
      <c r="B136" s="27" t="s">
        <v>868</v>
      </c>
      <c r="C136" s="27"/>
      <c r="D136" s="27"/>
      <c r="E136" s="27"/>
      <c r="F136" s="28">
        <f>F137</f>
        <v>626.29999999999995</v>
      </c>
      <c r="G136" s="28">
        <f t="shared" si="56"/>
        <v>0</v>
      </c>
      <c r="H136" s="28">
        <f t="shared" si="56"/>
        <v>0</v>
      </c>
    </row>
    <row r="137" spans="1:11" ht="47.25" x14ac:dyDescent="0.2">
      <c r="A137" s="29" t="s">
        <v>470</v>
      </c>
      <c r="B137" s="27" t="s">
        <v>868</v>
      </c>
      <c r="C137" s="27" t="s">
        <v>38</v>
      </c>
      <c r="D137" s="27" t="s">
        <v>10</v>
      </c>
      <c r="E137" s="27" t="s">
        <v>22</v>
      </c>
      <c r="F137" s="28">
        <v>626.29999999999995</v>
      </c>
      <c r="G137" s="28">
        <v>0</v>
      </c>
      <c r="H137" s="28">
        <v>0</v>
      </c>
      <c r="I137" s="30"/>
    </row>
    <row r="138" spans="1:11" ht="31.5" x14ac:dyDescent="0.2">
      <c r="A138" s="29" t="s">
        <v>472</v>
      </c>
      <c r="B138" s="36" t="s">
        <v>471</v>
      </c>
      <c r="C138" s="27"/>
      <c r="D138" s="27"/>
      <c r="E138" s="27"/>
      <c r="F138" s="28">
        <f>F139+F141+F144</f>
        <v>11337.199999999999</v>
      </c>
      <c r="G138" s="28">
        <f t="shared" ref="G138:H138" si="57">G139+G141+G144</f>
        <v>10393.299999999999</v>
      </c>
      <c r="H138" s="28">
        <f t="shared" si="57"/>
        <v>10396.4</v>
      </c>
    </row>
    <row r="139" spans="1:11" ht="31.5" x14ac:dyDescent="0.2">
      <c r="A139" s="29" t="s">
        <v>70</v>
      </c>
      <c r="B139" s="27" t="s">
        <v>71</v>
      </c>
      <c r="C139" s="27"/>
      <c r="D139" s="27"/>
      <c r="E139" s="27"/>
      <c r="F139" s="28">
        <f>F140</f>
        <v>137.4</v>
      </c>
      <c r="G139" s="28">
        <f>G140</f>
        <v>137.6</v>
      </c>
      <c r="H139" s="28">
        <f>H140</f>
        <v>140.69999999999999</v>
      </c>
    </row>
    <row r="140" spans="1:11" ht="47.25" x14ac:dyDescent="0.2">
      <c r="A140" s="29" t="s">
        <v>473</v>
      </c>
      <c r="B140" s="27" t="s">
        <v>71</v>
      </c>
      <c r="C140" s="27" t="s">
        <v>38</v>
      </c>
      <c r="D140" s="27" t="s">
        <v>58</v>
      </c>
      <c r="E140" s="27" t="s">
        <v>15</v>
      </c>
      <c r="F140" s="28">
        <v>137.4</v>
      </c>
      <c r="G140" s="28">
        <v>137.6</v>
      </c>
      <c r="H140" s="28">
        <v>140.69999999999999</v>
      </c>
      <c r="K140" s="30"/>
    </row>
    <row r="141" spans="1:11" ht="15.75" x14ac:dyDescent="0.2">
      <c r="A141" s="29" t="s">
        <v>426</v>
      </c>
      <c r="B141" s="36" t="s">
        <v>474</v>
      </c>
      <c r="C141" s="27"/>
      <c r="D141" s="27"/>
      <c r="E141" s="27"/>
      <c r="F141" s="28">
        <f>F142</f>
        <v>42</v>
      </c>
      <c r="G141" s="28">
        <f t="shared" ref="G141:H141" si="58">G142</f>
        <v>42</v>
      </c>
      <c r="H141" s="28">
        <f t="shared" si="58"/>
        <v>42</v>
      </c>
    </row>
    <row r="142" spans="1:11" ht="15.75" x14ac:dyDescent="0.2">
      <c r="A142" s="29" t="s">
        <v>62</v>
      </c>
      <c r="B142" s="27" t="s">
        <v>72</v>
      </c>
      <c r="C142" s="27"/>
      <c r="D142" s="27"/>
      <c r="E142" s="27"/>
      <c r="F142" s="28">
        <f>F143</f>
        <v>42</v>
      </c>
      <c r="G142" s="28">
        <f t="shared" ref="G142:H142" si="59">G143</f>
        <v>42</v>
      </c>
      <c r="H142" s="28">
        <f t="shared" si="59"/>
        <v>42</v>
      </c>
    </row>
    <row r="143" spans="1:11" ht="15.75" x14ac:dyDescent="0.2">
      <c r="A143" s="29" t="s">
        <v>475</v>
      </c>
      <c r="B143" s="27" t="s">
        <v>72</v>
      </c>
      <c r="C143" s="27" t="s">
        <v>25</v>
      </c>
      <c r="D143" s="27" t="s">
        <v>58</v>
      </c>
      <c r="E143" s="27" t="s">
        <v>15</v>
      </c>
      <c r="F143" s="28">
        <v>42</v>
      </c>
      <c r="G143" s="28">
        <v>42</v>
      </c>
      <c r="H143" s="28">
        <v>42</v>
      </c>
    </row>
    <row r="144" spans="1:11" ht="15.75" x14ac:dyDescent="0.2">
      <c r="A144" s="29" t="s">
        <v>454</v>
      </c>
      <c r="B144" s="36" t="s">
        <v>476</v>
      </c>
      <c r="C144" s="27"/>
      <c r="D144" s="27"/>
      <c r="E144" s="27"/>
      <c r="F144" s="28">
        <f>F145</f>
        <v>11157.8</v>
      </c>
      <c r="G144" s="28">
        <f t="shared" ref="G144:H144" si="60">G145</f>
        <v>10213.699999999999</v>
      </c>
      <c r="H144" s="28">
        <f t="shared" si="60"/>
        <v>10213.699999999999</v>
      </c>
    </row>
    <row r="145" spans="1:9" ht="15.75" x14ac:dyDescent="0.2">
      <c r="A145" s="29" t="s">
        <v>62</v>
      </c>
      <c r="B145" s="27" t="s">
        <v>73</v>
      </c>
      <c r="C145" s="27"/>
      <c r="D145" s="27"/>
      <c r="E145" s="27"/>
      <c r="F145" s="28">
        <f>F146+F147</f>
        <v>11157.8</v>
      </c>
      <c r="G145" s="28">
        <f t="shared" ref="G145:H145" si="61">G146+G147</f>
        <v>10213.699999999999</v>
      </c>
      <c r="H145" s="28">
        <f t="shared" si="61"/>
        <v>10213.699999999999</v>
      </c>
    </row>
    <row r="146" spans="1:9" ht="47.25" x14ac:dyDescent="0.2">
      <c r="A146" s="29" t="s">
        <v>477</v>
      </c>
      <c r="B146" s="27" t="s">
        <v>73</v>
      </c>
      <c r="C146" s="27" t="s">
        <v>35</v>
      </c>
      <c r="D146" s="27" t="s">
        <v>58</v>
      </c>
      <c r="E146" s="27" t="s">
        <v>15</v>
      </c>
      <c r="F146" s="28">
        <v>9020.7999999999993</v>
      </c>
      <c r="G146" s="28">
        <v>9020.7999999999993</v>
      </c>
      <c r="H146" s="28">
        <v>9020.7999999999993</v>
      </c>
    </row>
    <row r="147" spans="1:9" ht="15.75" x14ac:dyDescent="0.2">
      <c r="A147" s="29" t="s">
        <v>456</v>
      </c>
      <c r="B147" s="27" t="s">
        <v>73</v>
      </c>
      <c r="C147" s="27" t="s">
        <v>38</v>
      </c>
      <c r="D147" s="27" t="s">
        <v>58</v>
      </c>
      <c r="E147" s="27" t="s">
        <v>15</v>
      </c>
      <c r="F147" s="28">
        <v>2137</v>
      </c>
      <c r="G147" s="28">
        <v>1192.9000000000001</v>
      </c>
      <c r="H147" s="28">
        <v>1192.9000000000001</v>
      </c>
      <c r="I147" s="30"/>
    </row>
    <row r="148" spans="1:9" ht="31.5" x14ac:dyDescent="0.2">
      <c r="A148" s="29" t="s">
        <v>479</v>
      </c>
      <c r="B148" s="36" t="s">
        <v>478</v>
      </c>
      <c r="C148" s="27"/>
      <c r="D148" s="27"/>
      <c r="E148" s="27"/>
      <c r="F148" s="28">
        <f>F149+F152+F155</f>
        <v>34288.200000000004</v>
      </c>
      <c r="G148" s="28">
        <f t="shared" ref="G148:H148" si="62">G149+G152+G155</f>
        <v>30117.700000000004</v>
      </c>
      <c r="H148" s="28">
        <f t="shared" si="62"/>
        <v>30123.9</v>
      </c>
    </row>
    <row r="149" spans="1:9" ht="15.75" x14ac:dyDescent="0.2">
      <c r="A149" s="29" t="s">
        <v>432</v>
      </c>
      <c r="B149" s="36" t="s">
        <v>480</v>
      </c>
      <c r="C149" s="27"/>
      <c r="D149" s="27"/>
      <c r="E149" s="27"/>
      <c r="F149" s="28">
        <f>F150</f>
        <v>4230.5</v>
      </c>
      <c r="G149" s="28">
        <f t="shared" ref="G149:H149" si="63">G150</f>
        <v>1200</v>
      </c>
      <c r="H149" s="28">
        <f t="shared" si="63"/>
        <v>1200</v>
      </c>
      <c r="I149" s="32"/>
    </row>
    <row r="150" spans="1:9" ht="15.75" x14ac:dyDescent="0.2">
      <c r="A150" s="29" t="s">
        <v>60</v>
      </c>
      <c r="B150" s="27" t="s">
        <v>74</v>
      </c>
      <c r="C150" s="27"/>
      <c r="D150" s="27"/>
      <c r="E150" s="27"/>
      <c r="F150" s="28">
        <f>F151</f>
        <v>4230.5</v>
      </c>
      <c r="G150" s="28">
        <f t="shared" ref="G150:H150" si="64">G151</f>
        <v>1200</v>
      </c>
      <c r="H150" s="28">
        <f t="shared" si="64"/>
        <v>1200</v>
      </c>
      <c r="I150" s="32"/>
    </row>
    <row r="151" spans="1:9" ht="31.5" x14ac:dyDescent="0.2">
      <c r="A151" s="29" t="s">
        <v>455</v>
      </c>
      <c r="B151" s="27" t="s">
        <v>74</v>
      </c>
      <c r="C151" s="27" t="s">
        <v>38</v>
      </c>
      <c r="D151" s="27" t="s">
        <v>58</v>
      </c>
      <c r="E151" s="27" t="s">
        <v>15</v>
      </c>
      <c r="F151" s="28">
        <v>4230.5</v>
      </c>
      <c r="G151" s="28">
        <v>1200</v>
      </c>
      <c r="H151" s="28">
        <v>1200</v>
      </c>
      <c r="I151" s="32"/>
    </row>
    <row r="152" spans="1:9" ht="15.75" x14ac:dyDescent="0.2">
      <c r="A152" s="29" t="s">
        <v>426</v>
      </c>
      <c r="B152" s="36" t="s">
        <v>481</v>
      </c>
      <c r="C152" s="27"/>
      <c r="D152" s="27"/>
      <c r="E152" s="27"/>
      <c r="F152" s="28">
        <f>F153</f>
        <v>1729.4</v>
      </c>
      <c r="G152" s="28">
        <f t="shared" ref="G152:H153" si="65">G153</f>
        <v>1729.4</v>
      </c>
      <c r="H152" s="28">
        <f t="shared" si="65"/>
        <v>1729.4</v>
      </c>
    </row>
    <row r="153" spans="1:9" ht="15.75" x14ac:dyDescent="0.2">
      <c r="A153" s="29" t="s">
        <v>60</v>
      </c>
      <c r="B153" s="27" t="s">
        <v>75</v>
      </c>
      <c r="C153" s="27"/>
      <c r="D153" s="27"/>
      <c r="E153" s="27"/>
      <c r="F153" s="28">
        <f>F154</f>
        <v>1729.4</v>
      </c>
      <c r="G153" s="28">
        <f t="shared" si="65"/>
        <v>1729.4</v>
      </c>
      <c r="H153" s="28">
        <f t="shared" si="65"/>
        <v>1729.4</v>
      </c>
    </row>
    <row r="154" spans="1:9" ht="15.75" x14ac:dyDescent="0.2">
      <c r="A154" s="29" t="s">
        <v>482</v>
      </c>
      <c r="B154" s="27" t="s">
        <v>75</v>
      </c>
      <c r="C154" s="27" t="s">
        <v>25</v>
      </c>
      <c r="D154" s="27" t="s">
        <v>58</v>
      </c>
      <c r="E154" s="27" t="s">
        <v>15</v>
      </c>
      <c r="F154" s="28">
        <v>1729.4</v>
      </c>
      <c r="G154" s="28">
        <v>1729.4</v>
      </c>
      <c r="H154" s="28">
        <v>1729.4</v>
      </c>
    </row>
    <row r="155" spans="1:9" ht="15.75" x14ac:dyDescent="0.2">
      <c r="A155" s="29" t="s">
        <v>454</v>
      </c>
      <c r="B155" s="36" t="s">
        <v>483</v>
      </c>
      <c r="C155" s="27"/>
      <c r="D155" s="27"/>
      <c r="E155" s="27"/>
      <c r="F155" s="28">
        <f>F156</f>
        <v>28328.300000000003</v>
      </c>
      <c r="G155" s="28">
        <f t="shared" ref="G155:H155" si="66">G156</f>
        <v>27188.300000000003</v>
      </c>
      <c r="H155" s="28">
        <f t="shared" si="66"/>
        <v>27194.5</v>
      </c>
      <c r="I155" s="32"/>
    </row>
    <row r="156" spans="1:9" ht="15.75" x14ac:dyDescent="0.2">
      <c r="A156" s="29" t="s">
        <v>60</v>
      </c>
      <c r="B156" s="27" t="s">
        <v>76</v>
      </c>
      <c r="C156" s="27"/>
      <c r="D156" s="27"/>
      <c r="E156" s="27"/>
      <c r="F156" s="28">
        <f>F157+F158</f>
        <v>28328.300000000003</v>
      </c>
      <c r="G156" s="28">
        <f t="shared" ref="G156:H156" si="67">G157+G158</f>
        <v>27188.300000000003</v>
      </c>
      <c r="H156" s="28">
        <f t="shared" si="67"/>
        <v>27194.5</v>
      </c>
      <c r="I156" s="32"/>
    </row>
    <row r="157" spans="1:9" ht="47.25" x14ac:dyDescent="0.2">
      <c r="A157" s="29" t="s">
        <v>484</v>
      </c>
      <c r="B157" s="27" t="s">
        <v>76</v>
      </c>
      <c r="C157" s="27" t="s">
        <v>35</v>
      </c>
      <c r="D157" s="27" t="s">
        <v>58</v>
      </c>
      <c r="E157" s="27" t="s">
        <v>15</v>
      </c>
      <c r="F157" s="28">
        <v>18960.7</v>
      </c>
      <c r="G157" s="28">
        <v>18960.7</v>
      </c>
      <c r="H157" s="28">
        <v>18960.7</v>
      </c>
    </row>
    <row r="158" spans="1:9" ht="31.5" x14ac:dyDescent="0.2">
      <c r="A158" s="29" t="s">
        <v>455</v>
      </c>
      <c r="B158" s="27" t="s">
        <v>76</v>
      </c>
      <c r="C158" s="27" t="s">
        <v>38</v>
      </c>
      <c r="D158" s="27" t="s">
        <v>58</v>
      </c>
      <c r="E158" s="27" t="s">
        <v>15</v>
      </c>
      <c r="F158" s="28">
        <v>9367.6</v>
      </c>
      <c r="G158" s="28">
        <v>8227.6</v>
      </c>
      <c r="H158" s="28">
        <v>8233.7999999999993</v>
      </c>
      <c r="I158" s="32"/>
    </row>
    <row r="159" spans="1:9" ht="31.5" x14ac:dyDescent="0.2">
      <c r="A159" s="29" t="s">
        <v>869</v>
      </c>
      <c r="B159" s="27" t="s">
        <v>870</v>
      </c>
      <c r="C159" s="27"/>
      <c r="D159" s="27"/>
      <c r="E159" s="27"/>
      <c r="F159" s="28">
        <f>F160</f>
        <v>36</v>
      </c>
      <c r="G159" s="28">
        <f t="shared" ref="G159:H159" si="68">G160</f>
        <v>0</v>
      </c>
      <c r="H159" s="28">
        <f t="shared" si="68"/>
        <v>0</v>
      </c>
      <c r="I159" s="30"/>
    </row>
    <row r="160" spans="1:9" ht="15.75" x14ac:dyDescent="0.2">
      <c r="A160" s="29" t="s">
        <v>454</v>
      </c>
      <c r="B160" s="27" t="s">
        <v>871</v>
      </c>
      <c r="C160" s="27"/>
      <c r="D160" s="27"/>
      <c r="E160" s="27"/>
      <c r="F160" s="28">
        <f>F161</f>
        <v>36</v>
      </c>
      <c r="G160" s="28">
        <f t="shared" ref="G160:H160" si="69">G161</f>
        <v>0</v>
      </c>
      <c r="H160" s="28">
        <f t="shared" si="69"/>
        <v>0</v>
      </c>
      <c r="I160" s="30"/>
    </row>
    <row r="161" spans="1:9" ht="15.75" x14ac:dyDescent="0.2">
      <c r="A161" s="29" t="s">
        <v>60</v>
      </c>
      <c r="B161" s="27" t="s">
        <v>872</v>
      </c>
      <c r="C161" s="27"/>
      <c r="D161" s="27"/>
      <c r="E161" s="27"/>
      <c r="F161" s="28">
        <f>F162</f>
        <v>36</v>
      </c>
      <c r="G161" s="28">
        <f t="shared" ref="G161:H161" si="70">G162</f>
        <v>0</v>
      </c>
      <c r="H161" s="28">
        <f t="shared" si="70"/>
        <v>0</v>
      </c>
      <c r="I161" s="30"/>
    </row>
    <row r="162" spans="1:9" ht="31.5" x14ac:dyDescent="0.2">
      <c r="A162" s="29" t="s">
        <v>873</v>
      </c>
      <c r="B162" s="27" t="s">
        <v>872</v>
      </c>
      <c r="C162" s="27" t="s">
        <v>38</v>
      </c>
      <c r="D162" s="27" t="s">
        <v>58</v>
      </c>
      <c r="E162" s="27" t="s">
        <v>15</v>
      </c>
      <c r="F162" s="28">
        <v>36</v>
      </c>
      <c r="G162" s="28">
        <v>0</v>
      </c>
      <c r="H162" s="28">
        <v>0</v>
      </c>
      <c r="I162" s="30"/>
    </row>
    <row r="163" spans="1:9" ht="31.5" x14ac:dyDescent="0.2">
      <c r="A163" s="23" t="s">
        <v>77</v>
      </c>
      <c r="B163" s="24" t="s">
        <v>78</v>
      </c>
      <c r="C163" s="24"/>
      <c r="D163" s="24"/>
      <c r="E163" s="24"/>
      <c r="F163" s="25">
        <f>F164+F167+F170+F173+F175+F239+F246+F249+F252+F259+F264+F273</f>
        <v>345075.60000000003</v>
      </c>
      <c r="G163" s="25">
        <f>G164+G167+G170+G173+G175+G239+G246+G249+G252+G259+G264+G273</f>
        <v>351634.8000000001</v>
      </c>
      <c r="H163" s="25">
        <f>H164+H167+H170+H173+H175+H239+H246+H249+H252+H259+H264+H273</f>
        <v>362551.4</v>
      </c>
    </row>
    <row r="164" spans="1:9" ht="15.75" x14ac:dyDescent="0.2">
      <c r="A164" s="29" t="s">
        <v>485</v>
      </c>
      <c r="B164" s="27" t="s">
        <v>79</v>
      </c>
      <c r="C164" s="27"/>
      <c r="D164" s="27"/>
      <c r="E164" s="27"/>
      <c r="F164" s="28">
        <f>F165+F166</f>
        <v>2018</v>
      </c>
      <c r="G164" s="28">
        <f t="shared" ref="G164:H164" si="71">G165+G166</f>
        <v>2018</v>
      </c>
      <c r="H164" s="28">
        <f t="shared" si="71"/>
        <v>2018</v>
      </c>
    </row>
    <row r="165" spans="1:9" ht="47.25" x14ac:dyDescent="0.2">
      <c r="A165" s="29" t="s">
        <v>486</v>
      </c>
      <c r="B165" s="27" t="s">
        <v>79</v>
      </c>
      <c r="C165" s="27" t="s">
        <v>35</v>
      </c>
      <c r="D165" s="27" t="s">
        <v>5</v>
      </c>
      <c r="E165" s="27" t="s">
        <v>80</v>
      </c>
      <c r="F165" s="28">
        <v>1871.2</v>
      </c>
      <c r="G165" s="28">
        <v>1871.2</v>
      </c>
      <c r="H165" s="28">
        <v>1871.2</v>
      </c>
    </row>
    <row r="166" spans="1:9" ht="31.5" x14ac:dyDescent="0.2">
      <c r="A166" s="29" t="s">
        <v>487</v>
      </c>
      <c r="B166" s="27" t="s">
        <v>79</v>
      </c>
      <c r="C166" s="27" t="s">
        <v>38</v>
      </c>
      <c r="D166" s="27" t="s">
        <v>5</v>
      </c>
      <c r="E166" s="27" t="s">
        <v>80</v>
      </c>
      <c r="F166" s="28">
        <v>146.80000000000001</v>
      </c>
      <c r="G166" s="28">
        <v>146.80000000000001</v>
      </c>
      <c r="H166" s="28">
        <v>146.80000000000001</v>
      </c>
    </row>
    <row r="167" spans="1:9" ht="15.75" x14ac:dyDescent="0.2">
      <c r="A167" s="29" t="s">
        <v>81</v>
      </c>
      <c r="B167" s="27" t="s">
        <v>82</v>
      </c>
      <c r="C167" s="27"/>
      <c r="D167" s="27"/>
      <c r="E167" s="27"/>
      <c r="F167" s="28">
        <f>F168+F169</f>
        <v>11691</v>
      </c>
      <c r="G167" s="28">
        <f t="shared" ref="G167:H167" si="72">G168+G169</f>
        <v>11691</v>
      </c>
      <c r="H167" s="28">
        <f t="shared" si="72"/>
        <v>11691</v>
      </c>
    </row>
    <row r="168" spans="1:9" ht="63" x14ac:dyDescent="0.2">
      <c r="A168" s="29" t="s">
        <v>488</v>
      </c>
      <c r="B168" s="27" t="s">
        <v>82</v>
      </c>
      <c r="C168" s="27" t="s">
        <v>35</v>
      </c>
      <c r="D168" s="27" t="s">
        <v>5</v>
      </c>
      <c r="E168" s="27" t="s">
        <v>80</v>
      </c>
      <c r="F168" s="28">
        <v>10316.200000000001</v>
      </c>
      <c r="G168" s="28">
        <v>10316.200000000001</v>
      </c>
      <c r="H168" s="28">
        <v>10316.200000000001</v>
      </c>
    </row>
    <row r="169" spans="1:9" ht="31.5" x14ac:dyDescent="0.2">
      <c r="A169" s="29" t="s">
        <v>489</v>
      </c>
      <c r="B169" s="27" t="s">
        <v>82</v>
      </c>
      <c r="C169" s="27" t="s">
        <v>38</v>
      </c>
      <c r="D169" s="27" t="s">
        <v>5</v>
      </c>
      <c r="E169" s="27" t="s">
        <v>80</v>
      </c>
      <c r="F169" s="28">
        <v>1374.8</v>
      </c>
      <c r="G169" s="28">
        <v>1374.8</v>
      </c>
      <c r="H169" s="28">
        <v>1374.8</v>
      </c>
    </row>
    <row r="170" spans="1:9" ht="15.75" x14ac:dyDescent="0.2">
      <c r="A170" s="29" t="s">
        <v>83</v>
      </c>
      <c r="B170" s="27" t="s">
        <v>84</v>
      </c>
      <c r="C170" s="27"/>
      <c r="D170" s="27"/>
      <c r="E170" s="27"/>
      <c r="F170" s="28">
        <f>F171+F172</f>
        <v>4402.3999999999996</v>
      </c>
      <c r="G170" s="28">
        <f t="shared" ref="G170:H170" si="73">G171+G172</f>
        <v>4402.4000000000005</v>
      </c>
      <c r="H170" s="28">
        <f t="shared" si="73"/>
        <v>4402.4000000000005</v>
      </c>
    </row>
    <row r="171" spans="1:9" ht="63" x14ac:dyDescent="0.2">
      <c r="A171" s="29" t="s">
        <v>490</v>
      </c>
      <c r="B171" s="27" t="s">
        <v>84</v>
      </c>
      <c r="C171" s="27" t="s">
        <v>35</v>
      </c>
      <c r="D171" s="27" t="s">
        <v>5</v>
      </c>
      <c r="E171" s="27" t="s">
        <v>80</v>
      </c>
      <c r="F171" s="28">
        <v>3907.2</v>
      </c>
      <c r="G171" s="28">
        <v>3905.8</v>
      </c>
      <c r="H171" s="28">
        <v>3905.8</v>
      </c>
    </row>
    <row r="172" spans="1:9" ht="31.5" x14ac:dyDescent="0.2">
      <c r="A172" s="29" t="s">
        <v>491</v>
      </c>
      <c r="B172" s="27" t="s">
        <v>84</v>
      </c>
      <c r="C172" s="27" t="s">
        <v>38</v>
      </c>
      <c r="D172" s="27" t="s">
        <v>5</v>
      </c>
      <c r="E172" s="27" t="s">
        <v>80</v>
      </c>
      <c r="F172" s="28">
        <v>495.2</v>
      </c>
      <c r="G172" s="28">
        <v>496.6</v>
      </c>
      <c r="H172" s="28">
        <v>496.6</v>
      </c>
    </row>
    <row r="173" spans="1:9" ht="15.75" x14ac:dyDescent="0.2">
      <c r="A173" s="29" t="s">
        <v>85</v>
      </c>
      <c r="B173" s="27" t="s">
        <v>767</v>
      </c>
      <c r="C173" s="27"/>
      <c r="D173" s="27"/>
      <c r="E173" s="27"/>
      <c r="F173" s="28">
        <f>F174</f>
        <v>11.6</v>
      </c>
      <c r="G173" s="28">
        <f t="shared" ref="G173:H173" si="74">G174</f>
        <v>11.6</v>
      </c>
      <c r="H173" s="28">
        <f t="shared" si="74"/>
        <v>11.6</v>
      </c>
    </row>
    <row r="174" spans="1:9" ht="47.25" x14ac:dyDescent="0.2">
      <c r="A174" s="29" t="s">
        <v>492</v>
      </c>
      <c r="B174" s="27" t="s">
        <v>767</v>
      </c>
      <c r="C174" s="27" t="s">
        <v>35</v>
      </c>
      <c r="D174" s="27" t="s">
        <v>5</v>
      </c>
      <c r="E174" s="27" t="s">
        <v>80</v>
      </c>
      <c r="F174" s="28">
        <v>11.6</v>
      </c>
      <c r="G174" s="28">
        <v>11.6</v>
      </c>
      <c r="H174" s="28">
        <v>11.6</v>
      </c>
    </row>
    <row r="175" spans="1:9" ht="15.75" x14ac:dyDescent="0.2">
      <c r="A175" s="29" t="s">
        <v>494</v>
      </c>
      <c r="B175" s="36" t="s">
        <v>493</v>
      </c>
      <c r="C175" s="27"/>
      <c r="D175" s="27"/>
      <c r="E175" s="27"/>
      <c r="F175" s="28">
        <f>F176+F180+F183+F186+F188+F190+F193+F196+F199+F202+F205+F208+F211+F215+F218+F220+F223+F225+F227+F233+F236+F231+F229</f>
        <v>215777.50000000003</v>
      </c>
      <c r="G175" s="28">
        <f>G176+G180+G183+G186+G188+G190+G193+G196+G199+G202+G205+G208+G211+G215+G218+G220+G223+G225+G227+G233+G236+G231</f>
        <v>225010.70000000007</v>
      </c>
      <c r="H175" s="28">
        <f>H176+H180+H183+H186+H188+H190+H193+H196+H199+H202+H205+H208+H211+H215+H218+H220+H223+H225+H227+H233+H236+H231</f>
        <v>233810.69999999998</v>
      </c>
    </row>
    <row r="176" spans="1:9" ht="15.75" x14ac:dyDescent="0.2">
      <c r="A176" s="29" t="s">
        <v>86</v>
      </c>
      <c r="B176" s="27" t="s">
        <v>87</v>
      </c>
      <c r="C176" s="27"/>
      <c r="D176" s="27"/>
      <c r="E176" s="27"/>
      <c r="F176" s="28">
        <f>F177++F178+F179</f>
        <v>7950</v>
      </c>
      <c r="G176" s="28">
        <f t="shared" ref="G176:H176" si="75">G177++G178+G179</f>
        <v>2350</v>
      </c>
      <c r="H176" s="28">
        <f t="shared" si="75"/>
        <v>2350</v>
      </c>
    </row>
    <row r="177" spans="1:11" ht="31.5" x14ac:dyDescent="0.2">
      <c r="A177" s="29" t="s">
        <v>495</v>
      </c>
      <c r="B177" s="27" t="s">
        <v>87</v>
      </c>
      <c r="C177" s="27" t="s">
        <v>38</v>
      </c>
      <c r="D177" s="27" t="s">
        <v>5</v>
      </c>
      <c r="E177" s="27" t="s">
        <v>22</v>
      </c>
      <c r="F177" s="28">
        <v>1150</v>
      </c>
      <c r="G177" s="28">
        <v>1150</v>
      </c>
      <c r="H177" s="28">
        <v>1150</v>
      </c>
    </row>
    <row r="178" spans="1:11" ht="15.75" x14ac:dyDescent="0.2">
      <c r="A178" s="31" t="s">
        <v>949</v>
      </c>
      <c r="B178" s="27" t="s">
        <v>87</v>
      </c>
      <c r="C178" s="27" t="s">
        <v>7</v>
      </c>
      <c r="D178" s="27" t="s">
        <v>5</v>
      </c>
      <c r="E178" s="27" t="s">
        <v>22</v>
      </c>
      <c r="F178" s="28">
        <v>5000</v>
      </c>
      <c r="G178" s="28">
        <v>0</v>
      </c>
      <c r="H178" s="28">
        <v>0</v>
      </c>
    </row>
    <row r="179" spans="1:11" ht="31.5" x14ac:dyDescent="0.2">
      <c r="A179" s="29" t="s">
        <v>496</v>
      </c>
      <c r="B179" s="27" t="s">
        <v>87</v>
      </c>
      <c r="C179" s="27" t="s">
        <v>12</v>
      </c>
      <c r="D179" s="27" t="s">
        <v>5</v>
      </c>
      <c r="E179" s="27" t="s">
        <v>22</v>
      </c>
      <c r="F179" s="28">
        <v>1800</v>
      </c>
      <c r="G179" s="28">
        <v>1200</v>
      </c>
      <c r="H179" s="28">
        <v>1200</v>
      </c>
    </row>
    <row r="180" spans="1:11" ht="31.5" x14ac:dyDescent="0.2">
      <c r="A180" s="29" t="s">
        <v>88</v>
      </c>
      <c r="B180" s="27" t="s">
        <v>89</v>
      </c>
      <c r="C180" s="27"/>
      <c r="D180" s="27"/>
      <c r="E180" s="27"/>
      <c r="F180" s="28">
        <f>F181+F182</f>
        <v>7228.3</v>
      </c>
      <c r="G180" s="28">
        <f t="shared" ref="G180:H180" si="76">G181+G182</f>
        <v>7267.6</v>
      </c>
      <c r="H180" s="28">
        <f t="shared" si="76"/>
        <v>7302</v>
      </c>
    </row>
    <row r="181" spans="1:11" ht="47.25" x14ac:dyDescent="0.2">
      <c r="A181" s="29" t="s">
        <v>497</v>
      </c>
      <c r="B181" s="27" t="s">
        <v>89</v>
      </c>
      <c r="C181" s="27" t="s">
        <v>38</v>
      </c>
      <c r="D181" s="27" t="s">
        <v>5</v>
      </c>
      <c r="E181" s="27" t="s">
        <v>6</v>
      </c>
      <c r="F181" s="28">
        <v>158.80000000000001</v>
      </c>
      <c r="G181" s="28">
        <v>158.80000000000001</v>
      </c>
      <c r="H181" s="28">
        <v>158.80000000000001</v>
      </c>
    </row>
    <row r="182" spans="1:11" ht="31.5" x14ac:dyDescent="0.2">
      <c r="A182" s="29" t="s">
        <v>498</v>
      </c>
      <c r="B182" s="27" t="s">
        <v>89</v>
      </c>
      <c r="C182" s="27" t="s">
        <v>7</v>
      </c>
      <c r="D182" s="27" t="s">
        <v>5</v>
      </c>
      <c r="E182" s="27" t="s">
        <v>6</v>
      </c>
      <c r="F182" s="28">
        <v>7069.5</v>
      </c>
      <c r="G182" s="28">
        <v>7108.8</v>
      </c>
      <c r="H182" s="28">
        <v>7143.2</v>
      </c>
    </row>
    <row r="183" spans="1:11" ht="47.25" x14ac:dyDescent="0.2">
      <c r="A183" s="29" t="s">
        <v>90</v>
      </c>
      <c r="B183" s="27" t="s">
        <v>91</v>
      </c>
      <c r="C183" s="27"/>
      <c r="D183" s="27"/>
      <c r="E183" s="27"/>
      <c r="F183" s="28">
        <f>F184+F185</f>
        <v>8386.9</v>
      </c>
      <c r="G183" s="28">
        <f t="shared" ref="G183:H183" si="77">G184+G185</f>
        <v>5933.8</v>
      </c>
      <c r="H183" s="28">
        <f t="shared" si="77"/>
        <v>6171.1</v>
      </c>
    </row>
    <row r="184" spans="1:11" ht="63" x14ac:dyDescent="0.2">
      <c r="A184" s="29" t="s">
        <v>499</v>
      </c>
      <c r="B184" s="27" t="s">
        <v>91</v>
      </c>
      <c r="C184" s="27" t="s">
        <v>38</v>
      </c>
      <c r="D184" s="27" t="s">
        <v>5</v>
      </c>
      <c r="E184" s="27" t="s">
        <v>6</v>
      </c>
      <c r="F184" s="28">
        <v>68</v>
      </c>
      <c r="G184" s="28">
        <v>68</v>
      </c>
      <c r="H184" s="28">
        <v>68</v>
      </c>
    </row>
    <row r="185" spans="1:11" ht="63" x14ac:dyDescent="0.2">
      <c r="A185" s="29" t="s">
        <v>500</v>
      </c>
      <c r="B185" s="27" t="s">
        <v>91</v>
      </c>
      <c r="C185" s="27" t="s">
        <v>7</v>
      </c>
      <c r="D185" s="27" t="s">
        <v>5</v>
      </c>
      <c r="E185" s="27" t="s">
        <v>6</v>
      </c>
      <c r="F185" s="28">
        <v>8318.9</v>
      </c>
      <c r="G185" s="28">
        <v>5865.8</v>
      </c>
      <c r="H185" s="28">
        <v>6103.1</v>
      </c>
    </row>
    <row r="186" spans="1:11" ht="94.5" x14ac:dyDescent="0.2">
      <c r="A186" s="26" t="s">
        <v>92</v>
      </c>
      <c r="B186" s="27" t="s">
        <v>93</v>
      </c>
      <c r="C186" s="27"/>
      <c r="D186" s="27"/>
      <c r="E186" s="27"/>
      <c r="F186" s="28">
        <f>F187</f>
        <v>211.6</v>
      </c>
      <c r="G186" s="28">
        <f t="shared" ref="G186:H186" si="78">G187</f>
        <v>220</v>
      </c>
      <c r="H186" s="28">
        <f t="shared" si="78"/>
        <v>228.9</v>
      </c>
    </row>
    <row r="187" spans="1:11" ht="110.25" x14ac:dyDescent="0.2">
      <c r="A187" s="29" t="s">
        <v>501</v>
      </c>
      <c r="B187" s="27" t="s">
        <v>93</v>
      </c>
      <c r="C187" s="27" t="s">
        <v>38</v>
      </c>
      <c r="D187" s="27" t="s">
        <v>5</v>
      </c>
      <c r="E187" s="27" t="s">
        <v>80</v>
      </c>
      <c r="F187" s="28">
        <v>211.6</v>
      </c>
      <c r="G187" s="28">
        <v>220</v>
      </c>
      <c r="H187" s="28">
        <v>228.9</v>
      </c>
    </row>
    <row r="188" spans="1:11" ht="78.75" x14ac:dyDescent="0.2">
      <c r="A188" s="26" t="s">
        <v>502</v>
      </c>
      <c r="B188" s="27" t="s">
        <v>94</v>
      </c>
      <c r="C188" s="27"/>
      <c r="D188" s="27"/>
      <c r="E188" s="27"/>
      <c r="F188" s="28">
        <f>F189</f>
        <v>28696.9</v>
      </c>
      <c r="G188" s="28">
        <f t="shared" ref="G188:H188" si="79">G189</f>
        <v>31305.7</v>
      </c>
      <c r="H188" s="28">
        <f t="shared" si="79"/>
        <v>31305.7</v>
      </c>
    </row>
    <row r="189" spans="1:11" ht="94.5" x14ac:dyDescent="0.2">
      <c r="A189" s="29" t="s">
        <v>503</v>
      </c>
      <c r="B189" s="27" t="s">
        <v>94</v>
      </c>
      <c r="C189" s="27" t="s">
        <v>95</v>
      </c>
      <c r="D189" s="27" t="s">
        <v>5</v>
      </c>
      <c r="E189" s="27" t="s">
        <v>6</v>
      </c>
      <c r="F189" s="28">
        <v>28696.9</v>
      </c>
      <c r="G189" s="28">
        <v>31305.7</v>
      </c>
      <c r="H189" s="28">
        <v>31305.7</v>
      </c>
      <c r="I189" s="30"/>
      <c r="J189" s="30"/>
      <c r="K189" s="30"/>
    </row>
    <row r="190" spans="1:11" ht="63" x14ac:dyDescent="0.2">
      <c r="A190" s="26" t="s">
        <v>96</v>
      </c>
      <c r="B190" s="27" t="s">
        <v>97</v>
      </c>
      <c r="C190" s="27"/>
      <c r="D190" s="27"/>
      <c r="E190" s="27"/>
      <c r="F190" s="28">
        <f>F191+F192</f>
        <v>19080.7</v>
      </c>
      <c r="G190" s="28">
        <f t="shared" ref="G190:H190" si="80">G191+G192</f>
        <v>19853.599999999999</v>
      </c>
      <c r="H190" s="28">
        <f t="shared" si="80"/>
        <v>20655.2</v>
      </c>
    </row>
    <row r="191" spans="1:11" ht="78.75" x14ac:dyDescent="0.2">
      <c r="A191" s="29" t="s">
        <v>504</v>
      </c>
      <c r="B191" s="27" t="s">
        <v>97</v>
      </c>
      <c r="C191" s="27" t="s">
        <v>38</v>
      </c>
      <c r="D191" s="27" t="s">
        <v>5</v>
      </c>
      <c r="E191" s="27" t="s">
        <v>6</v>
      </c>
      <c r="F191" s="28">
        <v>3030</v>
      </c>
      <c r="G191" s="28">
        <v>3030</v>
      </c>
      <c r="H191" s="28">
        <v>3030</v>
      </c>
    </row>
    <row r="192" spans="1:11" ht="78.75" x14ac:dyDescent="0.2">
      <c r="A192" s="29" t="s">
        <v>505</v>
      </c>
      <c r="B192" s="27" t="s">
        <v>97</v>
      </c>
      <c r="C192" s="27" t="s">
        <v>7</v>
      </c>
      <c r="D192" s="27" t="s">
        <v>5</v>
      </c>
      <c r="E192" s="27" t="s">
        <v>6</v>
      </c>
      <c r="F192" s="28">
        <v>16050.7</v>
      </c>
      <c r="G192" s="28">
        <v>16823.599999999999</v>
      </c>
      <c r="H192" s="28">
        <v>17625.2</v>
      </c>
    </row>
    <row r="193" spans="1:8" ht="31.5" x14ac:dyDescent="0.2">
      <c r="A193" s="29" t="s">
        <v>98</v>
      </c>
      <c r="B193" s="27" t="s">
        <v>99</v>
      </c>
      <c r="C193" s="27"/>
      <c r="D193" s="27"/>
      <c r="E193" s="27"/>
      <c r="F193" s="28">
        <f>F194+F195</f>
        <v>27194.400000000001</v>
      </c>
      <c r="G193" s="28">
        <f t="shared" ref="G193:H193" si="81">G194+G195</f>
        <v>29758.1</v>
      </c>
      <c r="H193" s="28">
        <f t="shared" si="81"/>
        <v>30948.400000000001</v>
      </c>
    </row>
    <row r="194" spans="1:8" ht="47.25" x14ac:dyDescent="0.2">
      <c r="A194" s="29" t="s">
        <v>506</v>
      </c>
      <c r="B194" s="27" t="s">
        <v>99</v>
      </c>
      <c r="C194" s="27" t="s">
        <v>38</v>
      </c>
      <c r="D194" s="27" t="s">
        <v>5</v>
      </c>
      <c r="E194" s="27" t="s">
        <v>22</v>
      </c>
      <c r="F194" s="28">
        <v>450</v>
      </c>
      <c r="G194" s="28">
        <v>450</v>
      </c>
      <c r="H194" s="28">
        <v>450</v>
      </c>
    </row>
    <row r="195" spans="1:8" ht="47.25" x14ac:dyDescent="0.2">
      <c r="A195" s="29" t="s">
        <v>507</v>
      </c>
      <c r="B195" s="27" t="s">
        <v>99</v>
      </c>
      <c r="C195" s="27" t="s">
        <v>7</v>
      </c>
      <c r="D195" s="27" t="s">
        <v>5</v>
      </c>
      <c r="E195" s="27" t="s">
        <v>22</v>
      </c>
      <c r="F195" s="28">
        <v>26744.400000000001</v>
      </c>
      <c r="G195" s="28">
        <v>29308.1</v>
      </c>
      <c r="H195" s="28">
        <v>30498.400000000001</v>
      </c>
    </row>
    <row r="196" spans="1:8" ht="31.5" x14ac:dyDescent="0.2">
      <c r="A196" s="29" t="s">
        <v>508</v>
      </c>
      <c r="B196" s="27" t="s">
        <v>100</v>
      </c>
      <c r="C196" s="27"/>
      <c r="D196" s="27"/>
      <c r="E196" s="27"/>
      <c r="F196" s="28">
        <f>F197+F198</f>
        <v>469.6</v>
      </c>
      <c r="G196" s="28">
        <f t="shared" ref="G196:H196" si="82">G197+G198</f>
        <v>486.8</v>
      </c>
      <c r="H196" s="28">
        <f t="shared" si="82"/>
        <v>504.7</v>
      </c>
    </row>
    <row r="197" spans="1:8" ht="47.25" x14ac:dyDescent="0.2">
      <c r="A197" s="29" t="s">
        <v>509</v>
      </c>
      <c r="B197" s="27" t="s">
        <v>100</v>
      </c>
      <c r="C197" s="27" t="s">
        <v>38</v>
      </c>
      <c r="D197" s="27" t="s">
        <v>5</v>
      </c>
      <c r="E197" s="27" t="s">
        <v>22</v>
      </c>
      <c r="F197" s="28">
        <v>9</v>
      </c>
      <c r="G197" s="28">
        <v>8</v>
      </c>
      <c r="H197" s="28">
        <v>8</v>
      </c>
    </row>
    <row r="198" spans="1:8" ht="47.25" x14ac:dyDescent="0.2">
      <c r="A198" s="29" t="s">
        <v>510</v>
      </c>
      <c r="B198" s="27" t="s">
        <v>100</v>
      </c>
      <c r="C198" s="27" t="s">
        <v>7</v>
      </c>
      <c r="D198" s="27" t="s">
        <v>5</v>
      </c>
      <c r="E198" s="27" t="s">
        <v>22</v>
      </c>
      <c r="F198" s="28">
        <v>460.6</v>
      </c>
      <c r="G198" s="28">
        <v>478.8</v>
      </c>
      <c r="H198" s="28">
        <v>496.7</v>
      </c>
    </row>
    <row r="199" spans="1:8" ht="31.5" x14ac:dyDescent="0.2">
      <c r="A199" s="29" t="s">
        <v>511</v>
      </c>
      <c r="B199" s="27" t="s">
        <v>101</v>
      </c>
      <c r="C199" s="27"/>
      <c r="D199" s="27"/>
      <c r="E199" s="27"/>
      <c r="F199" s="28">
        <f>F200+F201</f>
        <v>21228</v>
      </c>
      <c r="G199" s="28">
        <f t="shared" ref="G199:H199" si="83">G200+G201</f>
        <v>22884.5</v>
      </c>
      <c r="H199" s="28">
        <f t="shared" si="83"/>
        <v>23799.9</v>
      </c>
    </row>
    <row r="200" spans="1:8" ht="47.25" x14ac:dyDescent="0.2">
      <c r="A200" s="29" t="s">
        <v>512</v>
      </c>
      <c r="B200" s="27" t="s">
        <v>101</v>
      </c>
      <c r="C200" s="27" t="s">
        <v>38</v>
      </c>
      <c r="D200" s="27" t="s">
        <v>5</v>
      </c>
      <c r="E200" s="27" t="s">
        <v>22</v>
      </c>
      <c r="F200" s="28">
        <v>350</v>
      </c>
      <c r="G200" s="28">
        <v>350</v>
      </c>
      <c r="H200" s="28">
        <v>350</v>
      </c>
    </row>
    <row r="201" spans="1:8" ht="47.25" x14ac:dyDescent="0.2">
      <c r="A201" s="29" t="s">
        <v>513</v>
      </c>
      <c r="B201" s="27" t="s">
        <v>101</v>
      </c>
      <c r="C201" s="27" t="s">
        <v>7</v>
      </c>
      <c r="D201" s="27" t="s">
        <v>5</v>
      </c>
      <c r="E201" s="27" t="s">
        <v>22</v>
      </c>
      <c r="F201" s="28">
        <v>20878</v>
      </c>
      <c r="G201" s="28">
        <v>22534.5</v>
      </c>
      <c r="H201" s="28">
        <v>23449.9</v>
      </c>
    </row>
    <row r="202" spans="1:8" ht="47.25" x14ac:dyDescent="0.2">
      <c r="A202" s="29" t="s">
        <v>514</v>
      </c>
      <c r="B202" s="27" t="s">
        <v>102</v>
      </c>
      <c r="C202" s="27"/>
      <c r="D202" s="27"/>
      <c r="E202" s="27"/>
      <c r="F202" s="28">
        <f>F203+F204</f>
        <v>84</v>
      </c>
      <c r="G202" s="28">
        <f t="shared" ref="G202:H202" si="84">G203+G204</f>
        <v>88.4</v>
      </c>
      <c r="H202" s="28">
        <f t="shared" si="84"/>
        <v>93.1</v>
      </c>
    </row>
    <row r="203" spans="1:8" ht="63" x14ac:dyDescent="0.2">
      <c r="A203" s="29" t="s">
        <v>515</v>
      </c>
      <c r="B203" s="27" t="s">
        <v>102</v>
      </c>
      <c r="C203" s="27" t="s">
        <v>38</v>
      </c>
      <c r="D203" s="27" t="s">
        <v>5</v>
      </c>
      <c r="E203" s="27" t="s">
        <v>22</v>
      </c>
      <c r="F203" s="28">
        <v>2.5</v>
      </c>
      <c r="G203" s="28">
        <v>2.5</v>
      </c>
      <c r="H203" s="28">
        <v>2.5</v>
      </c>
    </row>
    <row r="204" spans="1:8" ht="63" x14ac:dyDescent="0.2">
      <c r="A204" s="29" t="s">
        <v>516</v>
      </c>
      <c r="B204" s="27" t="s">
        <v>102</v>
      </c>
      <c r="C204" s="27" t="s">
        <v>7</v>
      </c>
      <c r="D204" s="27" t="s">
        <v>5</v>
      </c>
      <c r="E204" s="27" t="s">
        <v>22</v>
      </c>
      <c r="F204" s="28">
        <v>81.5</v>
      </c>
      <c r="G204" s="28">
        <v>85.9</v>
      </c>
      <c r="H204" s="28">
        <v>90.6</v>
      </c>
    </row>
    <row r="205" spans="1:8" ht="47.25" x14ac:dyDescent="0.2">
      <c r="A205" s="26" t="s">
        <v>517</v>
      </c>
      <c r="B205" s="27" t="s">
        <v>103</v>
      </c>
      <c r="C205" s="27"/>
      <c r="D205" s="27"/>
      <c r="E205" s="27"/>
      <c r="F205" s="28">
        <f>F206+F207</f>
        <v>5134.3</v>
      </c>
      <c r="G205" s="28">
        <f t="shared" ref="G205:H205" si="85">G206+G207</f>
        <v>5334.2</v>
      </c>
      <c r="H205" s="28">
        <f t="shared" si="85"/>
        <v>5540.4</v>
      </c>
    </row>
    <row r="206" spans="1:8" ht="63" x14ac:dyDescent="0.2">
      <c r="A206" s="29" t="s">
        <v>518</v>
      </c>
      <c r="B206" s="27" t="s">
        <v>103</v>
      </c>
      <c r="C206" s="27" t="s">
        <v>38</v>
      </c>
      <c r="D206" s="27" t="s">
        <v>5</v>
      </c>
      <c r="E206" s="27" t="s">
        <v>22</v>
      </c>
      <c r="F206" s="28">
        <v>55</v>
      </c>
      <c r="G206" s="28">
        <v>55</v>
      </c>
      <c r="H206" s="28">
        <v>55</v>
      </c>
    </row>
    <row r="207" spans="1:8" ht="63" x14ac:dyDescent="0.2">
      <c r="A207" s="29" t="s">
        <v>519</v>
      </c>
      <c r="B207" s="27" t="s">
        <v>103</v>
      </c>
      <c r="C207" s="27" t="s">
        <v>7</v>
      </c>
      <c r="D207" s="27" t="s">
        <v>5</v>
      </c>
      <c r="E207" s="27" t="s">
        <v>22</v>
      </c>
      <c r="F207" s="28">
        <v>5079.3</v>
      </c>
      <c r="G207" s="28">
        <v>5279.2</v>
      </c>
      <c r="H207" s="28">
        <v>5485.4</v>
      </c>
    </row>
    <row r="208" spans="1:8" ht="15.75" x14ac:dyDescent="0.2">
      <c r="A208" s="29" t="s">
        <v>83</v>
      </c>
      <c r="B208" s="27" t="s">
        <v>104</v>
      </c>
      <c r="C208" s="27"/>
      <c r="D208" s="27"/>
      <c r="E208" s="27"/>
      <c r="F208" s="28">
        <f>F209+F210</f>
        <v>59313</v>
      </c>
      <c r="G208" s="28">
        <f t="shared" ref="G208:H208" si="86">G209+G210</f>
        <v>68241.7</v>
      </c>
      <c r="H208" s="28">
        <f t="shared" si="86"/>
        <v>73690.5</v>
      </c>
    </row>
    <row r="209" spans="1:8" ht="31.5" x14ac:dyDescent="0.2">
      <c r="A209" s="29" t="s">
        <v>491</v>
      </c>
      <c r="B209" s="27" t="s">
        <v>104</v>
      </c>
      <c r="C209" s="27" t="s">
        <v>38</v>
      </c>
      <c r="D209" s="27" t="s">
        <v>5</v>
      </c>
      <c r="E209" s="27" t="s">
        <v>22</v>
      </c>
      <c r="F209" s="28">
        <v>856</v>
      </c>
      <c r="G209" s="28">
        <v>856</v>
      </c>
      <c r="H209" s="28">
        <v>856</v>
      </c>
    </row>
    <row r="210" spans="1:8" ht="31.5" x14ac:dyDescent="0.2">
      <c r="A210" s="29" t="s">
        <v>520</v>
      </c>
      <c r="B210" s="27" t="s">
        <v>104</v>
      </c>
      <c r="C210" s="27" t="s">
        <v>7</v>
      </c>
      <c r="D210" s="27" t="s">
        <v>5</v>
      </c>
      <c r="E210" s="27" t="s">
        <v>22</v>
      </c>
      <c r="F210" s="28">
        <v>58457</v>
      </c>
      <c r="G210" s="28">
        <v>67385.7</v>
      </c>
      <c r="H210" s="28">
        <v>72834.5</v>
      </c>
    </row>
    <row r="211" spans="1:8" ht="31.5" x14ac:dyDescent="0.2">
      <c r="A211" s="31" t="s">
        <v>521</v>
      </c>
      <c r="B211" s="27" t="s">
        <v>105</v>
      </c>
      <c r="C211" s="27"/>
      <c r="D211" s="27"/>
      <c r="E211" s="27"/>
      <c r="F211" s="28">
        <f>F213+F212+F214</f>
        <v>3868</v>
      </c>
      <c r="G211" s="28">
        <f t="shared" ref="G211:H211" si="87">G213+G212+G214</f>
        <v>4060.7</v>
      </c>
      <c r="H211" s="28">
        <f t="shared" si="87"/>
        <v>4263.2</v>
      </c>
    </row>
    <row r="212" spans="1:8" ht="47.25" x14ac:dyDescent="0.2">
      <c r="A212" s="31" t="s">
        <v>522</v>
      </c>
      <c r="B212" s="27" t="s">
        <v>105</v>
      </c>
      <c r="C212" s="27" t="s">
        <v>38</v>
      </c>
      <c r="D212" s="27" t="s">
        <v>5</v>
      </c>
      <c r="E212" s="27" t="s">
        <v>22</v>
      </c>
      <c r="F212" s="28">
        <v>30</v>
      </c>
      <c r="G212" s="28">
        <v>30</v>
      </c>
      <c r="H212" s="28">
        <v>30</v>
      </c>
    </row>
    <row r="213" spans="1:8" ht="47.25" x14ac:dyDescent="0.2">
      <c r="A213" s="31" t="s">
        <v>523</v>
      </c>
      <c r="B213" s="27" t="s">
        <v>105</v>
      </c>
      <c r="C213" s="27" t="s">
        <v>7</v>
      </c>
      <c r="D213" s="27" t="s">
        <v>5</v>
      </c>
      <c r="E213" s="27" t="s">
        <v>22</v>
      </c>
      <c r="F213" s="28">
        <v>3637</v>
      </c>
      <c r="G213" s="28">
        <v>3829.7</v>
      </c>
      <c r="H213" s="28">
        <v>4032.2</v>
      </c>
    </row>
    <row r="214" spans="1:8" ht="63" x14ac:dyDescent="0.2">
      <c r="A214" s="31" t="s">
        <v>524</v>
      </c>
      <c r="B214" s="27" t="s">
        <v>105</v>
      </c>
      <c r="C214" s="27" t="s">
        <v>12</v>
      </c>
      <c r="D214" s="27" t="s">
        <v>5</v>
      </c>
      <c r="E214" s="27" t="s">
        <v>22</v>
      </c>
      <c r="F214" s="28">
        <v>201</v>
      </c>
      <c r="G214" s="28">
        <v>201</v>
      </c>
      <c r="H214" s="28">
        <v>201</v>
      </c>
    </row>
    <row r="215" spans="1:8" ht="47.25" x14ac:dyDescent="0.2">
      <c r="A215" s="29" t="s">
        <v>525</v>
      </c>
      <c r="B215" s="27" t="s">
        <v>106</v>
      </c>
      <c r="C215" s="27"/>
      <c r="D215" s="27"/>
      <c r="E215" s="27"/>
      <c r="F215" s="28">
        <f>F216+F217</f>
        <v>493.4</v>
      </c>
      <c r="G215" s="28">
        <f t="shared" ref="G215:H215" si="88">G216+G217</f>
        <v>493.4</v>
      </c>
      <c r="H215" s="28">
        <f t="shared" si="88"/>
        <v>493.4</v>
      </c>
    </row>
    <row r="216" spans="1:8" ht="63" x14ac:dyDescent="0.2">
      <c r="A216" s="29" t="s">
        <v>526</v>
      </c>
      <c r="B216" s="27" t="s">
        <v>106</v>
      </c>
      <c r="C216" s="27" t="s">
        <v>38</v>
      </c>
      <c r="D216" s="27" t="s">
        <v>5</v>
      </c>
      <c r="E216" s="27" t="s">
        <v>22</v>
      </c>
      <c r="F216" s="28">
        <v>7.7</v>
      </c>
      <c r="G216" s="28">
        <v>7.7</v>
      </c>
      <c r="H216" s="28">
        <v>7.7</v>
      </c>
    </row>
    <row r="217" spans="1:8" ht="63" x14ac:dyDescent="0.2">
      <c r="A217" s="29" t="s">
        <v>527</v>
      </c>
      <c r="B217" s="27" t="s">
        <v>106</v>
      </c>
      <c r="C217" s="27" t="s">
        <v>7</v>
      </c>
      <c r="D217" s="27" t="s">
        <v>5</v>
      </c>
      <c r="E217" s="27" t="s">
        <v>22</v>
      </c>
      <c r="F217" s="28">
        <v>485.7</v>
      </c>
      <c r="G217" s="28">
        <v>485.7</v>
      </c>
      <c r="H217" s="28">
        <v>485.7</v>
      </c>
    </row>
    <row r="218" spans="1:8" ht="15.75" x14ac:dyDescent="0.2">
      <c r="A218" s="29" t="s">
        <v>107</v>
      </c>
      <c r="B218" s="27" t="s">
        <v>108</v>
      </c>
      <c r="C218" s="27"/>
      <c r="D218" s="27"/>
      <c r="E218" s="27"/>
      <c r="F218" s="28">
        <f>F219</f>
        <v>0.1</v>
      </c>
      <c r="G218" s="28">
        <f t="shared" ref="G218:H218" si="89">G219</f>
        <v>0.1</v>
      </c>
      <c r="H218" s="28">
        <f t="shared" si="89"/>
        <v>0.1</v>
      </c>
    </row>
    <row r="219" spans="1:8" ht="31.5" x14ac:dyDescent="0.2">
      <c r="A219" s="29" t="s">
        <v>528</v>
      </c>
      <c r="B219" s="27" t="s">
        <v>108</v>
      </c>
      <c r="C219" s="27" t="s">
        <v>7</v>
      </c>
      <c r="D219" s="27" t="s">
        <v>5</v>
      </c>
      <c r="E219" s="27" t="s">
        <v>22</v>
      </c>
      <c r="F219" s="28">
        <v>0.1</v>
      </c>
      <c r="G219" s="28">
        <v>0.1</v>
      </c>
      <c r="H219" s="28">
        <v>0.1</v>
      </c>
    </row>
    <row r="220" spans="1:8" ht="63" x14ac:dyDescent="0.2">
      <c r="A220" s="26" t="s">
        <v>529</v>
      </c>
      <c r="B220" s="27" t="s">
        <v>109</v>
      </c>
      <c r="C220" s="27"/>
      <c r="D220" s="27"/>
      <c r="E220" s="27"/>
      <c r="F220" s="28">
        <f>F221+F222</f>
        <v>2852.4</v>
      </c>
      <c r="G220" s="28">
        <f t="shared" ref="G220:H220" si="90">G221+G222</f>
        <v>3204.7</v>
      </c>
      <c r="H220" s="28">
        <f t="shared" si="90"/>
        <v>3331.9</v>
      </c>
    </row>
    <row r="221" spans="1:8" ht="78.75" x14ac:dyDescent="0.2">
      <c r="A221" s="29" t="s">
        <v>530</v>
      </c>
      <c r="B221" s="27" t="s">
        <v>109</v>
      </c>
      <c r="C221" s="27" t="s">
        <v>38</v>
      </c>
      <c r="D221" s="27" t="s">
        <v>5</v>
      </c>
      <c r="E221" s="27" t="s">
        <v>22</v>
      </c>
      <c r="F221" s="28">
        <v>70</v>
      </c>
      <c r="G221" s="28">
        <v>70</v>
      </c>
      <c r="H221" s="28">
        <v>70</v>
      </c>
    </row>
    <row r="222" spans="1:8" ht="78.75" x14ac:dyDescent="0.2">
      <c r="A222" s="29" t="s">
        <v>531</v>
      </c>
      <c r="B222" s="27" t="s">
        <v>109</v>
      </c>
      <c r="C222" s="27" t="s">
        <v>7</v>
      </c>
      <c r="D222" s="27" t="s">
        <v>5</v>
      </c>
      <c r="E222" s="27" t="s">
        <v>22</v>
      </c>
      <c r="F222" s="28">
        <v>2782.4</v>
      </c>
      <c r="G222" s="28">
        <v>3134.7</v>
      </c>
      <c r="H222" s="28">
        <v>3261.9</v>
      </c>
    </row>
    <row r="223" spans="1:8" ht="47.25" x14ac:dyDescent="0.2">
      <c r="A223" s="29" t="s">
        <v>110</v>
      </c>
      <c r="B223" s="27" t="s">
        <v>111</v>
      </c>
      <c r="C223" s="27"/>
      <c r="D223" s="27"/>
      <c r="E223" s="27"/>
      <c r="F223" s="28">
        <f>F224</f>
        <v>5.0999999999999996</v>
      </c>
      <c r="G223" s="28">
        <f t="shared" ref="G223:H223" si="91">G224</f>
        <v>5.0999999999999996</v>
      </c>
      <c r="H223" s="28">
        <f t="shared" si="91"/>
        <v>5.0999999999999996</v>
      </c>
    </row>
    <row r="224" spans="1:8" ht="63" x14ac:dyDescent="0.2">
      <c r="A224" s="29" t="s">
        <v>532</v>
      </c>
      <c r="B224" s="27" t="s">
        <v>111</v>
      </c>
      <c r="C224" s="27" t="s">
        <v>38</v>
      </c>
      <c r="D224" s="27" t="s">
        <v>5</v>
      </c>
      <c r="E224" s="27" t="s">
        <v>80</v>
      </c>
      <c r="F224" s="28">
        <v>5.0999999999999996</v>
      </c>
      <c r="G224" s="28">
        <v>5.0999999999999996</v>
      </c>
      <c r="H224" s="28">
        <v>5.0999999999999996</v>
      </c>
    </row>
    <row r="225" spans="1:11" ht="78.75" x14ac:dyDescent="0.2">
      <c r="A225" s="26" t="s">
        <v>112</v>
      </c>
      <c r="B225" s="27" t="s">
        <v>113</v>
      </c>
      <c r="C225" s="27"/>
      <c r="D225" s="27"/>
      <c r="E225" s="27"/>
      <c r="F225" s="28">
        <f>F226</f>
        <v>535</v>
      </c>
      <c r="G225" s="28">
        <f t="shared" ref="G225:H225" si="92">G226</f>
        <v>385</v>
      </c>
      <c r="H225" s="28">
        <f t="shared" si="92"/>
        <v>385</v>
      </c>
    </row>
    <row r="226" spans="1:11" ht="78.75" x14ac:dyDescent="0.2">
      <c r="A226" s="29" t="s">
        <v>533</v>
      </c>
      <c r="B226" s="27" t="s">
        <v>113</v>
      </c>
      <c r="C226" s="27" t="s">
        <v>38</v>
      </c>
      <c r="D226" s="27" t="s">
        <v>5</v>
      </c>
      <c r="E226" s="27" t="s">
        <v>80</v>
      </c>
      <c r="F226" s="28">
        <v>535</v>
      </c>
      <c r="G226" s="28">
        <v>385</v>
      </c>
      <c r="H226" s="28">
        <v>385</v>
      </c>
      <c r="I226" s="30"/>
      <c r="J226" s="30"/>
      <c r="K226" s="30"/>
    </row>
    <row r="227" spans="1:11" ht="63" x14ac:dyDescent="0.2">
      <c r="A227" s="26" t="s">
        <v>114</v>
      </c>
      <c r="B227" s="27" t="s">
        <v>115</v>
      </c>
      <c r="C227" s="27"/>
      <c r="D227" s="27"/>
      <c r="E227" s="27"/>
      <c r="F227" s="28">
        <f>F228</f>
        <v>600</v>
      </c>
      <c r="G227" s="28">
        <f t="shared" ref="G227:H227" si="93">G228</f>
        <v>600</v>
      </c>
      <c r="H227" s="28">
        <f t="shared" si="93"/>
        <v>600</v>
      </c>
    </row>
    <row r="228" spans="1:11" ht="78.75" x14ac:dyDescent="0.2">
      <c r="A228" s="29" t="s">
        <v>534</v>
      </c>
      <c r="B228" s="27" t="s">
        <v>115</v>
      </c>
      <c r="C228" s="27" t="s">
        <v>38</v>
      </c>
      <c r="D228" s="27" t="s">
        <v>5</v>
      </c>
      <c r="E228" s="27" t="s">
        <v>80</v>
      </c>
      <c r="F228" s="28">
        <v>600</v>
      </c>
      <c r="G228" s="28">
        <v>600</v>
      </c>
      <c r="H228" s="28">
        <v>600</v>
      </c>
    </row>
    <row r="229" spans="1:11" ht="63" x14ac:dyDescent="0.2">
      <c r="A229" s="29" t="s">
        <v>879</v>
      </c>
      <c r="B229" s="27" t="s">
        <v>878</v>
      </c>
      <c r="C229" s="27"/>
      <c r="D229" s="27"/>
      <c r="E229" s="27"/>
      <c r="F229" s="28">
        <f>F230</f>
        <v>243.6</v>
      </c>
      <c r="G229" s="28">
        <f t="shared" ref="G229:H229" si="94">G230</f>
        <v>0</v>
      </c>
      <c r="H229" s="28">
        <f t="shared" si="94"/>
        <v>0</v>
      </c>
    </row>
    <row r="230" spans="1:11" ht="47.25" x14ac:dyDescent="0.2">
      <c r="A230" s="29" t="s">
        <v>877</v>
      </c>
      <c r="B230" s="27" t="s">
        <v>878</v>
      </c>
      <c r="C230" s="27" t="s">
        <v>38</v>
      </c>
      <c r="D230" s="27" t="s">
        <v>5</v>
      </c>
      <c r="E230" s="27" t="s">
        <v>80</v>
      </c>
      <c r="F230" s="28">
        <v>243.6</v>
      </c>
      <c r="G230" s="28">
        <v>0</v>
      </c>
      <c r="H230" s="28">
        <v>0</v>
      </c>
    </row>
    <row r="231" spans="1:11" ht="15.75" x14ac:dyDescent="0.2">
      <c r="A231" s="29" t="s">
        <v>116</v>
      </c>
      <c r="B231" s="27" t="s">
        <v>117</v>
      </c>
      <c r="C231" s="27"/>
      <c r="D231" s="27"/>
      <c r="E231" s="27"/>
      <c r="F231" s="28">
        <f>F232</f>
        <v>350</v>
      </c>
      <c r="G231" s="28">
        <f t="shared" ref="G231:H231" si="95">G232</f>
        <v>350</v>
      </c>
      <c r="H231" s="28">
        <f t="shared" si="95"/>
        <v>350</v>
      </c>
    </row>
    <row r="232" spans="1:11" ht="31.5" x14ac:dyDescent="0.2">
      <c r="A232" s="29" t="s">
        <v>535</v>
      </c>
      <c r="B232" s="27" t="s">
        <v>117</v>
      </c>
      <c r="C232" s="27" t="s">
        <v>7</v>
      </c>
      <c r="D232" s="27" t="s">
        <v>5</v>
      </c>
      <c r="E232" s="27" t="s">
        <v>22</v>
      </c>
      <c r="F232" s="28">
        <v>350</v>
      </c>
      <c r="G232" s="28">
        <v>350</v>
      </c>
      <c r="H232" s="28">
        <v>350</v>
      </c>
    </row>
    <row r="233" spans="1:11" ht="31.5" x14ac:dyDescent="0.2">
      <c r="A233" s="29" t="s">
        <v>118</v>
      </c>
      <c r="B233" s="27" t="s">
        <v>119</v>
      </c>
      <c r="C233" s="27"/>
      <c r="D233" s="27"/>
      <c r="E233" s="27"/>
      <c r="F233" s="28">
        <f>F234+F235</f>
        <v>2637.6</v>
      </c>
      <c r="G233" s="28">
        <f t="shared" ref="G233:H233" si="96">G234+G235</f>
        <v>2743.1</v>
      </c>
      <c r="H233" s="28">
        <f t="shared" si="96"/>
        <v>2852.8</v>
      </c>
    </row>
    <row r="234" spans="1:11" ht="47.25" x14ac:dyDescent="0.2">
      <c r="A234" s="29" t="s">
        <v>536</v>
      </c>
      <c r="B234" s="27" t="s">
        <v>119</v>
      </c>
      <c r="C234" s="27" t="s">
        <v>38</v>
      </c>
      <c r="D234" s="27" t="s">
        <v>5</v>
      </c>
      <c r="E234" s="27" t="s">
        <v>22</v>
      </c>
      <c r="F234" s="28">
        <v>37</v>
      </c>
      <c r="G234" s="28">
        <v>37</v>
      </c>
      <c r="H234" s="28">
        <v>37</v>
      </c>
    </row>
    <row r="235" spans="1:11" ht="47.25" x14ac:dyDescent="0.2">
      <c r="A235" s="29" t="s">
        <v>537</v>
      </c>
      <c r="B235" s="27" t="s">
        <v>119</v>
      </c>
      <c r="C235" s="27" t="s">
        <v>7</v>
      </c>
      <c r="D235" s="27" t="s">
        <v>5</v>
      </c>
      <c r="E235" s="27" t="s">
        <v>22</v>
      </c>
      <c r="F235" s="28">
        <v>2600.6</v>
      </c>
      <c r="G235" s="28">
        <v>2706.1</v>
      </c>
      <c r="H235" s="28">
        <v>2815.8</v>
      </c>
    </row>
    <row r="236" spans="1:11" ht="31.5" x14ac:dyDescent="0.2">
      <c r="A236" s="29" t="s">
        <v>120</v>
      </c>
      <c r="B236" s="27" t="s">
        <v>121</v>
      </c>
      <c r="C236" s="27"/>
      <c r="D236" s="27"/>
      <c r="E236" s="27"/>
      <c r="F236" s="28">
        <f>F237+F238</f>
        <v>19214.599999999999</v>
      </c>
      <c r="G236" s="28">
        <f t="shared" ref="G236:H236" si="97">G237+G238</f>
        <v>19444.2</v>
      </c>
      <c r="H236" s="28">
        <f t="shared" si="97"/>
        <v>18939.3</v>
      </c>
    </row>
    <row r="237" spans="1:11" ht="47.25" x14ac:dyDescent="0.2">
      <c r="A237" s="29" t="s">
        <v>538</v>
      </c>
      <c r="B237" s="27" t="s">
        <v>121</v>
      </c>
      <c r="C237" s="27" t="s">
        <v>38</v>
      </c>
      <c r="D237" s="27" t="s">
        <v>5</v>
      </c>
      <c r="E237" s="27" t="s">
        <v>22</v>
      </c>
      <c r="F237" s="28">
        <v>70</v>
      </c>
      <c r="G237" s="28">
        <v>70</v>
      </c>
      <c r="H237" s="28">
        <v>70</v>
      </c>
    </row>
    <row r="238" spans="1:11" ht="31.5" x14ac:dyDescent="0.2">
      <c r="A238" s="29" t="s">
        <v>539</v>
      </c>
      <c r="B238" s="27" t="s">
        <v>121</v>
      </c>
      <c r="C238" s="27" t="s">
        <v>7</v>
      </c>
      <c r="D238" s="27" t="s">
        <v>5</v>
      </c>
      <c r="E238" s="27" t="s">
        <v>22</v>
      </c>
      <c r="F238" s="28">
        <v>19144.599999999999</v>
      </c>
      <c r="G238" s="28">
        <v>19374.2</v>
      </c>
      <c r="H238" s="28">
        <v>18869.3</v>
      </c>
    </row>
    <row r="239" spans="1:11" ht="15.75" x14ac:dyDescent="0.2">
      <c r="A239" s="29" t="s">
        <v>432</v>
      </c>
      <c r="B239" s="36" t="s">
        <v>540</v>
      </c>
      <c r="C239" s="27"/>
      <c r="D239" s="27"/>
      <c r="E239" s="27"/>
      <c r="F239" s="28">
        <f>F240+F242+F244</f>
        <v>555</v>
      </c>
      <c r="G239" s="28">
        <f t="shared" ref="G239:H239" si="98">G240+G242+G244</f>
        <v>0</v>
      </c>
      <c r="H239" s="28">
        <f t="shared" si="98"/>
        <v>0</v>
      </c>
    </row>
    <row r="240" spans="1:11" ht="15.75" x14ac:dyDescent="0.2">
      <c r="A240" s="29" t="s">
        <v>122</v>
      </c>
      <c r="B240" s="27" t="s">
        <v>123</v>
      </c>
      <c r="C240" s="27"/>
      <c r="D240" s="27"/>
      <c r="E240" s="27"/>
      <c r="F240" s="28">
        <f>F241</f>
        <v>135</v>
      </c>
      <c r="G240" s="28">
        <f t="shared" ref="G240:H240" si="99">G241</f>
        <v>0</v>
      </c>
      <c r="H240" s="28">
        <f t="shared" si="99"/>
        <v>0</v>
      </c>
    </row>
    <row r="241" spans="1:8" ht="31.5" x14ac:dyDescent="0.2">
      <c r="A241" s="29" t="s">
        <v>541</v>
      </c>
      <c r="B241" s="27" t="s">
        <v>123</v>
      </c>
      <c r="C241" s="27" t="s">
        <v>12</v>
      </c>
      <c r="D241" s="27" t="s">
        <v>5</v>
      </c>
      <c r="E241" s="27" t="s">
        <v>80</v>
      </c>
      <c r="F241" s="28">
        <v>135</v>
      </c>
      <c r="G241" s="28">
        <v>0</v>
      </c>
      <c r="H241" s="28">
        <v>0</v>
      </c>
    </row>
    <row r="242" spans="1:8" ht="15.75" x14ac:dyDescent="0.2">
      <c r="A242" s="29" t="s">
        <v>124</v>
      </c>
      <c r="B242" s="27" t="s">
        <v>125</v>
      </c>
      <c r="C242" s="27"/>
      <c r="D242" s="27"/>
      <c r="E242" s="27"/>
      <c r="F242" s="28">
        <f>F243</f>
        <v>270</v>
      </c>
      <c r="G242" s="28">
        <f t="shared" ref="G242:H242" si="100">G243</f>
        <v>0</v>
      </c>
      <c r="H242" s="28">
        <f t="shared" si="100"/>
        <v>0</v>
      </c>
    </row>
    <row r="243" spans="1:8" ht="31.5" x14ac:dyDescent="0.2">
      <c r="A243" s="29" t="s">
        <v>542</v>
      </c>
      <c r="B243" s="27" t="s">
        <v>125</v>
      </c>
      <c r="C243" s="27" t="s">
        <v>12</v>
      </c>
      <c r="D243" s="27" t="s">
        <v>5</v>
      </c>
      <c r="E243" s="27" t="s">
        <v>80</v>
      </c>
      <c r="F243" s="28">
        <v>270</v>
      </c>
      <c r="G243" s="28">
        <v>0</v>
      </c>
      <c r="H243" s="28">
        <v>0</v>
      </c>
    </row>
    <row r="244" spans="1:8" ht="15.75" x14ac:dyDescent="0.2">
      <c r="A244" s="29" t="s">
        <v>126</v>
      </c>
      <c r="B244" s="27" t="s">
        <v>127</v>
      </c>
      <c r="C244" s="27"/>
      <c r="D244" s="27"/>
      <c r="E244" s="27"/>
      <c r="F244" s="28">
        <f>F245</f>
        <v>150</v>
      </c>
      <c r="G244" s="28">
        <f t="shared" ref="G244:H244" si="101">G245</f>
        <v>0</v>
      </c>
      <c r="H244" s="28">
        <f t="shared" si="101"/>
        <v>0</v>
      </c>
    </row>
    <row r="245" spans="1:8" ht="47.25" x14ac:dyDescent="0.2">
      <c r="A245" s="29" t="s">
        <v>543</v>
      </c>
      <c r="B245" s="27" t="s">
        <v>127</v>
      </c>
      <c r="C245" s="27" t="s">
        <v>12</v>
      </c>
      <c r="D245" s="27" t="s">
        <v>5</v>
      </c>
      <c r="E245" s="27" t="s">
        <v>80</v>
      </c>
      <c r="F245" s="28">
        <v>150</v>
      </c>
      <c r="G245" s="28">
        <v>0</v>
      </c>
      <c r="H245" s="28">
        <v>0</v>
      </c>
    </row>
    <row r="246" spans="1:8" ht="31.5" x14ac:dyDescent="0.2">
      <c r="A246" s="29" t="s">
        <v>944</v>
      </c>
      <c r="B246" s="36" t="s">
        <v>544</v>
      </c>
      <c r="C246" s="27"/>
      <c r="D246" s="27"/>
      <c r="E246" s="27"/>
      <c r="F246" s="28">
        <f>F247</f>
        <v>35250.1</v>
      </c>
      <c r="G246" s="28">
        <f t="shared" ref="G246:H246" si="102">G247</f>
        <v>37384.6</v>
      </c>
      <c r="H246" s="28">
        <f t="shared" si="102"/>
        <v>38525.300000000003</v>
      </c>
    </row>
    <row r="247" spans="1:8" ht="15.75" x14ac:dyDescent="0.2">
      <c r="A247" s="29" t="s">
        <v>128</v>
      </c>
      <c r="B247" s="27" t="s">
        <v>129</v>
      </c>
      <c r="C247" s="27"/>
      <c r="D247" s="27"/>
      <c r="E247" s="27"/>
      <c r="F247" s="28">
        <f>F248</f>
        <v>35250.1</v>
      </c>
      <c r="G247" s="28">
        <f t="shared" ref="G247:H247" si="103">G248</f>
        <v>37384.6</v>
      </c>
      <c r="H247" s="28">
        <f t="shared" si="103"/>
        <v>38525.300000000003</v>
      </c>
    </row>
    <row r="248" spans="1:8" ht="47.25" x14ac:dyDescent="0.2">
      <c r="A248" s="29" t="s">
        <v>545</v>
      </c>
      <c r="B248" s="27" t="s">
        <v>129</v>
      </c>
      <c r="C248" s="27" t="s">
        <v>12</v>
      </c>
      <c r="D248" s="27" t="s">
        <v>5</v>
      </c>
      <c r="E248" s="27" t="s">
        <v>11</v>
      </c>
      <c r="F248" s="28">
        <v>35250.1</v>
      </c>
      <c r="G248" s="28">
        <v>37384.6</v>
      </c>
      <c r="H248" s="28">
        <v>38525.300000000003</v>
      </c>
    </row>
    <row r="249" spans="1:8" ht="15.75" x14ac:dyDescent="0.2">
      <c r="A249" s="29" t="s">
        <v>589</v>
      </c>
      <c r="B249" s="36" t="s">
        <v>546</v>
      </c>
      <c r="C249" s="27"/>
      <c r="D249" s="27"/>
      <c r="E249" s="27"/>
      <c r="F249" s="28">
        <f>F250</f>
        <v>732</v>
      </c>
      <c r="G249" s="28">
        <f t="shared" ref="G249:H249" si="104">G250</f>
        <v>110.5</v>
      </c>
      <c r="H249" s="28">
        <f t="shared" si="104"/>
        <v>110.5</v>
      </c>
    </row>
    <row r="250" spans="1:8" ht="31.5" x14ac:dyDescent="0.2">
      <c r="A250" s="29" t="s">
        <v>130</v>
      </c>
      <c r="B250" s="27" t="s">
        <v>131</v>
      </c>
      <c r="C250" s="27"/>
      <c r="D250" s="27"/>
      <c r="E250" s="27"/>
      <c r="F250" s="28">
        <f>F251</f>
        <v>732</v>
      </c>
      <c r="G250" s="28">
        <f t="shared" ref="G250:H250" si="105">G251</f>
        <v>110.5</v>
      </c>
      <c r="H250" s="28">
        <f t="shared" si="105"/>
        <v>110.5</v>
      </c>
    </row>
    <row r="251" spans="1:8" ht="47.25" x14ac:dyDescent="0.2">
      <c r="A251" s="29" t="s">
        <v>547</v>
      </c>
      <c r="B251" s="27" t="s">
        <v>131</v>
      </c>
      <c r="C251" s="27" t="s">
        <v>12</v>
      </c>
      <c r="D251" s="27" t="s">
        <v>5</v>
      </c>
      <c r="E251" s="27" t="s">
        <v>80</v>
      </c>
      <c r="F251" s="28">
        <v>732</v>
      </c>
      <c r="G251" s="28">
        <v>110.5</v>
      </c>
      <c r="H251" s="28">
        <v>110.5</v>
      </c>
    </row>
    <row r="252" spans="1:8" ht="15.75" x14ac:dyDescent="0.2">
      <c r="A252" s="29" t="s">
        <v>590</v>
      </c>
      <c r="B252" s="36" t="s">
        <v>548</v>
      </c>
      <c r="C252" s="27"/>
      <c r="D252" s="27"/>
      <c r="E252" s="27"/>
      <c r="F252" s="28">
        <f>F253+F255+F257</f>
        <v>605.6</v>
      </c>
      <c r="G252" s="28">
        <f t="shared" ref="G252:H252" si="106">G253+G255+G257</f>
        <v>188.5</v>
      </c>
      <c r="H252" s="28">
        <f t="shared" si="106"/>
        <v>188.5</v>
      </c>
    </row>
    <row r="253" spans="1:8" ht="15.75" x14ac:dyDescent="0.2">
      <c r="A253" s="29" t="s">
        <v>132</v>
      </c>
      <c r="B253" s="27" t="s">
        <v>133</v>
      </c>
      <c r="C253" s="27"/>
      <c r="D253" s="27"/>
      <c r="E253" s="27"/>
      <c r="F253" s="28">
        <f>F254</f>
        <v>3.5</v>
      </c>
      <c r="G253" s="28">
        <f t="shared" ref="G253:H253" si="107">G254</f>
        <v>3.5</v>
      </c>
      <c r="H253" s="28">
        <f t="shared" si="107"/>
        <v>3.5</v>
      </c>
    </row>
    <row r="254" spans="1:8" ht="15.75" x14ac:dyDescent="0.2">
      <c r="A254" s="29" t="s">
        <v>549</v>
      </c>
      <c r="B254" s="27" t="s">
        <v>133</v>
      </c>
      <c r="C254" s="27" t="s">
        <v>25</v>
      </c>
      <c r="D254" s="27" t="s">
        <v>5</v>
      </c>
      <c r="E254" s="27" t="s">
        <v>80</v>
      </c>
      <c r="F254" s="28">
        <v>3.5</v>
      </c>
      <c r="G254" s="28">
        <v>3.5</v>
      </c>
      <c r="H254" s="28">
        <v>3.5</v>
      </c>
    </row>
    <row r="255" spans="1:8" ht="47.25" x14ac:dyDescent="0.2">
      <c r="A255" s="29" t="s">
        <v>134</v>
      </c>
      <c r="B255" s="27" t="s">
        <v>135</v>
      </c>
      <c r="C255" s="27"/>
      <c r="D255" s="27"/>
      <c r="E255" s="27"/>
      <c r="F255" s="28">
        <f>F256</f>
        <v>521</v>
      </c>
      <c r="G255" s="28">
        <f t="shared" ref="G255:H255" si="108">G256</f>
        <v>140</v>
      </c>
      <c r="H255" s="28">
        <f t="shared" si="108"/>
        <v>140</v>
      </c>
    </row>
    <row r="256" spans="1:8" ht="47.25" x14ac:dyDescent="0.2">
      <c r="A256" s="29" t="s">
        <v>550</v>
      </c>
      <c r="B256" s="27" t="s">
        <v>135</v>
      </c>
      <c r="C256" s="27" t="s">
        <v>25</v>
      </c>
      <c r="D256" s="27" t="s">
        <v>5</v>
      </c>
      <c r="E256" s="27" t="s">
        <v>6</v>
      </c>
      <c r="F256" s="28">
        <v>521</v>
      </c>
      <c r="G256" s="28">
        <v>140</v>
      </c>
      <c r="H256" s="28">
        <v>140</v>
      </c>
    </row>
    <row r="257" spans="1:8" ht="15.75" x14ac:dyDescent="0.2">
      <c r="A257" s="29" t="s">
        <v>128</v>
      </c>
      <c r="B257" s="27" t="s">
        <v>136</v>
      </c>
      <c r="C257" s="27"/>
      <c r="D257" s="27"/>
      <c r="E257" s="27"/>
      <c r="F257" s="28">
        <f>F258</f>
        <v>81.099999999999994</v>
      </c>
      <c r="G257" s="28">
        <f t="shared" ref="G257:H257" si="109">G258</f>
        <v>45</v>
      </c>
      <c r="H257" s="28">
        <f t="shared" si="109"/>
        <v>45</v>
      </c>
    </row>
    <row r="258" spans="1:8" ht="31.5" x14ac:dyDescent="0.2">
      <c r="A258" s="29" t="s">
        <v>551</v>
      </c>
      <c r="B258" s="27" t="s">
        <v>136</v>
      </c>
      <c r="C258" s="27" t="s">
        <v>25</v>
      </c>
      <c r="D258" s="27" t="s">
        <v>5</v>
      </c>
      <c r="E258" s="27" t="s">
        <v>11</v>
      </c>
      <c r="F258" s="28">
        <v>81.099999999999994</v>
      </c>
      <c r="G258" s="28">
        <v>45</v>
      </c>
      <c r="H258" s="28">
        <v>45</v>
      </c>
    </row>
    <row r="259" spans="1:8" ht="15.75" x14ac:dyDescent="0.2">
      <c r="A259" s="29" t="s">
        <v>591</v>
      </c>
      <c r="B259" s="36" t="s">
        <v>552</v>
      </c>
      <c r="C259" s="27"/>
      <c r="D259" s="27"/>
      <c r="E259" s="27"/>
      <c r="F259" s="28">
        <f>F260+F262</f>
        <v>13160.4</v>
      </c>
      <c r="G259" s="28">
        <f t="shared" ref="G259:H259" si="110">G260+G262</f>
        <v>12040.4</v>
      </c>
      <c r="H259" s="28">
        <f t="shared" si="110"/>
        <v>12040.4</v>
      </c>
    </row>
    <row r="260" spans="1:8" ht="47.25" x14ac:dyDescent="0.2">
      <c r="A260" s="29" t="s">
        <v>137</v>
      </c>
      <c r="B260" s="27" t="s">
        <v>138</v>
      </c>
      <c r="C260" s="27"/>
      <c r="D260" s="27"/>
      <c r="E260" s="27"/>
      <c r="F260" s="28">
        <f>F261</f>
        <v>11720.4</v>
      </c>
      <c r="G260" s="28">
        <f t="shared" ref="G260:H260" si="111">G261</f>
        <v>10600.4</v>
      </c>
      <c r="H260" s="28">
        <f t="shared" si="111"/>
        <v>10600.4</v>
      </c>
    </row>
    <row r="261" spans="1:8" ht="63" x14ac:dyDescent="0.2">
      <c r="A261" s="29" t="s">
        <v>553</v>
      </c>
      <c r="B261" s="27" t="s">
        <v>138</v>
      </c>
      <c r="C261" s="27" t="s">
        <v>7</v>
      </c>
      <c r="D261" s="27" t="s">
        <v>5</v>
      </c>
      <c r="E261" s="27" t="s">
        <v>22</v>
      </c>
      <c r="F261" s="28">
        <v>11720.4</v>
      </c>
      <c r="G261" s="28">
        <v>10600.4</v>
      </c>
      <c r="H261" s="28">
        <v>10600.4</v>
      </c>
    </row>
    <row r="262" spans="1:8" ht="15.75" x14ac:dyDescent="0.2">
      <c r="A262" s="29" t="s">
        <v>116</v>
      </c>
      <c r="B262" s="27" t="s">
        <v>139</v>
      </c>
      <c r="C262" s="27"/>
      <c r="D262" s="27"/>
      <c r="E262" s="27"/>
      <c r="F262" s="28">
        <f>F263</f>
        <v>1440</v>
      </c>
      <c r="G262" s="28">
        <f t="shared" ref="G262:H262" si="112">G263</f>
        <v>1440</v>
      </c>
      <c r="H262" s="28">
        <f t="shared" si="112"/>
        <v>1440</v>
      </c>
    </row>
    <row r="263" spans="1:8" ht="31.5" x14ac:dyDescent="0.2">
      <c r="A263" s="29" t="s">
        <v>535</v>
      </c>
      <c r="B263" s="27" t="s">
        <v>139</v>
      </c>
      <c r="C263" s="27" t="s">
        <v>7</v>
      </c>
      <c r="D263" s="27" t="s">
        <v>5</v>
      </c>
      <c r="E263" s="27" t="s">
        <v>22</v>
      </c>
      <c r="F263" s="28">
        <v>1440</v>
      </c>
      <c r="G263" s="28">
        <v>1440</v>
      </c>
      <c r="H263" s="28">
        <v>1440</v>
      </c>
    </row>
    <row r="264" spans="1:8" ht="15.75" x14ac:dyDescent="0.2">
      <c r="A264" s="29" t="s">
        <v>428</v>
      </c>
      <c r="B264" s="36" t="s">
        <v>554</v>
      </c>
      <c r="C264" s="27"/>
      <c r="D264" s="27"/>
      <c r="E264" s="27"/>
      <c r="F264" s="28">
        <f>F265+F268+F271</f>
        <v>59664.3</v>
      </c>
      <c r="G264" s="28">
        <f t="shared" ref="G264:H264" si="113">G265+G268+G271</f>
        <v>57524.7</v>
      </c>
      <c r="H264" s="28">
        <f t="shared" si="113"/>
        <v>58454.1</v>
      </c>
    </row>
    <row r="265" spans="1:8" ht="47.25" x14ac:dyDescent="0.2">
      <c r="A265" s="29" t="s">
        <v>134</v>
      </c>
      <c r="B265" s="27" t="s">
        <v>140</v>
      </c>
      <c r="C265" s="27"/>
      <c r="D265" s="27"/>
      <c r="E265" s="27"/>
      <c r="F265" s="28">
        <f>F266+F267</f>
        <v>32978</v>
      </c>
      <c r="G265" s="28">
        <f t="shared" ref="G265:H265" si="114">G266+G267</f>
        <v>29240.5</v>
      </c>
      <c r="H265" s="28">
        <f t="shared" si="114"/>
        <v>29305.5</v>
      </c>
    </row>
    <row r="266" spans="1:8" ht="78.75" x14ac:dyDescent="0.2">
      <c r="A266" s="29" t="s">
        <v>555</v>
      </c>
      <c r="B266" s="27" t="s">
        <v>140</v>
      </c>
      <c r="C266" s="27" t="s">
        <v>35</v>
      </c>
      <c r="D266" s="27" t="s">
        <v>5</v>
      </c>
      <c r="E266" s="27" t="s">
        <v>6</v>
      </c>
      <c r="F266" s="28">
        <v>23217</v>
      </c>
      <c r="G266" s="28">
        <v>23199</v>
      </c>
      <c r="H266" s="28">
        <v>23199</v>
      </c>
    </row>
    <row r="267" spans="1:8" ht="47.25" x14ac:dyDescent="0.2">
      <c r="A267" s="29" t="s">
        <v>556</v>
      </c>
      <c r="B267" s="27" t="s">
        <v>140</v>
      </c>
      <c r="C267" s="27" t="s">
        <v>38</v>
      </c>
      <c r="D267" s="27" t="s">
        <v>5</v>
      </c>
      <c r="E267" s="27" t="s">
        <v>6</v>
      </c>
      <c r="F267" s="28">
        <v>9761</v>
      </c>
      <c r="G267" s="28">
        <v>6041.5</v>
      </c>
      <c r="H267" s="28">
        <v>6106.5</v>
      </c>
    </row>
    <row r="268" spans="1:8" ht="15.75" x14ac:dyDescent="0.2">
      <c r="A268" s="29" t="s">
        <v>128</v>
      </c>
      <c r="B268" s="27" t="s">
        <v>141</v>
      </c>
      <c r="C268" s="27"/>
      <c r="D268" s="27"/>
      <c r="E268" s="27"/>
      <c r="F268" s="28">
        <f>F269+F270</f>
        <v>26636.3</v>
      </c>
      <c r="G268" s="28">
        <f t="shared" ref="G268:H268" si="115">G269+G270</f>
        <v>28284.199999999997</v>
      </c>
      <c r="H268" s="28">
        <f t="shared" si="115"/>
        <v>29148.6</v>
      </c>
    </row>
    <row r="269" spans="1:8" ht="63" x14ac:dyDescent="0.2">
      <c r="A269" s="29" t="s">
        <v>557</v>
      </c>
      <c r="B269" s="27" t="s">
        <v>141</v>
      </c>
      <c r="C269" s="27" t="s">
        <v>35</v>
      </c>
      <c r="D269" s="27" t="s">
        <v>5</v>
      </c>
      <c r="E269" s="27" t="s">
        <v>11</v>
      </c>
      <c r="F269" s="28">
        <v>21424.1</v>
      </c>
      <c r="G269" s="28">
        <v>21424.1</v>
      </c>
      <c r="H269" s="28">
        <v>21424.1</v>
      </c>
    </row>
    <row r="270" spans="1:8" ht="31.5" x14ac:dyDescent="0.2">
      <c r="A270" s="29" t="s">
        <v>558</v>
      </c>
      <c r="B270" s="27" t="s">
        <v>141</v>
      </c>
      <c r="C270" s="27" t="s">
        <v>38</v>
      </c>
      <c r="D270" s="27" t="s">
        <v>5</v>
      </c>
      <c r="E270" s="27" t="s">
        <v>11</v>
      </c>
      <c r="F270" s="28">
        <v>5212.2</v>
      </c>
      <c r="G270" s="28">
        <v>6860.1</v>
      </c>
      <c r="H270" s="28">
        <v>7724.5</v>
      </c>
    </row>
    <row r="271" spans="1:8" ht="47.25" x14ac:dyDescent="0.2">
      <c r="A271" s="29" t="s">
        <v>874</v>
      </c>
      <c r="B271" s="27" t="s">
        <v>875</v>
      </c>
      <c r="C271" s="27"/>
      <c r="D271" s="27"/>
      <c r="E271" s="27"/>
      <c r="F271" s="28">
        <f>F272</f>
        <v>50</v>
      </c>
      <c r="G271" s="28">
        <f t="shared" ref="G271:H271" si="116">G272</f>
        <v>0</v>
      </c>
      <c r="H271" s="28">
        <f t="shared" si="116"/>
        <v>0</v>
      </c>
    </row>
    <row r="272" spans="1:8" ht="63" x14ac:dyDescent="0.2">
      <c r="A272" s="29" t="s">
        <v>876</v>
      </c>
      <c r="B272" s="27" t="s">
        <v>875</v>
      </c>
      <c r="C272" s="27" t="s">
        <v>38</v>
      </c>
      <c r="D272" s="27" t="s">
        <v>5</v>
      </c>
      <c r="E272" s="27" t="s">
        <v>6</v>
      </c>
      <c r="F272" s="28">
        <v>50</v>
      </c>
      <c r="G272" s="28">
        <v>0</v>
      </c>
      <c r="H272" s="28">
        <v>0</v>
      </c>
    </row>
    <row r="273" spans="1:11" ht="15.75" x14ac:dyDescent="0.2">
      <c r="A273" s="29" t="s">
        <v>592</v>
      </c>
      <c r="B273" s="36" t="s">
        <v>559</v>
      </c>
      <c r="C273" s="27"/>
      <c r="D273" s="27"/>
      <c r="E273" s="27"/>
      <c r="F273" s="28">
        <f>F274+F276</f>
        <v>1207.7</v>
      </c>
      <c r="G273" s="28">
        <f t="shared" ref="G273:H273" si="117">G274+G276</f>
        <v>1252.4000000000001</v>
      </c>
      <c r="H273" s="28">
        <f t="shared" si="117"/>
        <v>1298.9000000000001</v>
      </c>
    </row>
    <row r="274" spans="1:11" ht="15.75" x14ac:dyDescent="0.2">
      <c r="A274" s="29" t="s">
        <v>86</v>
      </c>
      <c r="B274" s="27" t="s">
        <v>142</v>
      </c>
      <c r="C274" s="27"/>
      <c r="D274" s="27"/>
      <c r="E274" s="27"/>
      <c r="F274" s="28">
        <f>F275</f>
        <v>90</v>
      </c>
      <c r="G274" s="28">
        <f t="shared" ref="G274:H274" si="118">G275</f>
        <v>90</v>
      </c>
      <c r="H274" s="28">
        <f t="shared" si="118"/>
        <v>90</v>
      </c>
    </row>
    <row r="275" spans="1:11" ht="15.75" x14ac:dyDescent="0.2">
      <c r="A275" s="29" t="s">
        <v>560</v>
      </c>
      <c r="B275" s="27" t="s">
        <v>142</v>
      </c>
      <c r="C275" s="27" t="s">
        <v>7</v>
      </c>
      <c r="D275" s="27" t="s">
        <v>5</v>
      </c>
      <c r="E275" s="27" t="s">
        <v>22</v>
      </c>
      <c r="F275" s="28">
        <v>90</v>
      </c>
      <c r="G275" s="28">
        <v>90</v>
      </c>
      <c r="H275" s="28">
        <v>90</v>
      </c>
    </row>
    <row r="276" spans="1:11" ht="47.25" x14ac:dyDescent="0.2">
      <c r="A276" s="29" t="s">
        <v>143</v>
      </c>
      <c r="B276" s="27" t="s">
        <v>144</v>
      </c>
      <c r="C276" s="27"/>
      <c r="D276" s="27"/>
      <c r="E276" s="27"/>
      <c r="F276" s="28">
        <f>F277+F278</f>
        <v>1117.7</v>
      </c>
      <c r="G276" s="28">
        <f t="shared" ref="G276:H276" si="119">G277+G278</f>
        <v>1162.4000000000001</v>
      </c>
      <c r="H276" s="28">
        <f t="shared" si="119"/>
        <v>1208.9000000000001</v>
      </c>
    </row>
    <row r="277" spans="1:11" ht="63" x14ac:dyDescent="0.2">
      <c r="A277" s="29" t="s">
        <v>561</v>
      </c>
      <c r="B277" s="27" t="s">
        <v>144</v>
      </c>
      <c r="C277" s="27" t="s">
        <v>38</v>
      </c>
      <c r="D277" s="27" t="s">
        <v>5</v>
      </c>
      <c r="E277" s="27" t="s">
        <v>6</v>
      </c>
      <c r="F277" s="28">
        <v>21</v>
      </c>
      <c r="G277" s="28">
        <v>21</v>
      </c>
      <c r="H277" s="28">
        <v>21</v>
      </c>
    </row>
    <row r="278" spans="1:11" ht="47.25" x14ac:dyDescent="0.2">
      <c r="A278" s="29" t="s">
        <v>562</v>
      </c>
      <c r="B278" s="27" t="s">
        <v>144</v>
      </c>
      <c r="C278" s="27" t="s">
        <v>7</v>
      </c>
      <c r="D278" s="27" t="s">
        <v>5</v>
      </c>
      <c r="E278" s="27" t="s">
        <v>6</v>
      </c>
      <c r="F278" s="28">
        <v>1096.7</v>
      </c>
      <c r="G278" s="28">
        <v>1141.4000000000001</v>
      </c>
      <c r="H278" s="28">
        <v>1187.9000000000001</v>
      </c>
    </row>
    <row r="279" spans="1:11" ht="31.5" x14ac:dyDescent="0.2">
      <c r="A279" s="23" t="s">
        <v>145</v>
      </c>
      <c r="B279" s="24" t="s">
        <v>146</v>
      </c>
      <c r="C279" s="24"/>
      <c r="D279" s="24"/>
      <c r="E279" s="24"/>
      <c r="F279" s="25">
        <f>F280</f>
        <v>75</v>
      </c>
      <c r="G279" s="25">
        <f t="shared" ref="G279:H279" si="120">G280</f>
        <v>0</v>
      </c>
      <c r="H279" s="25">
        <f t="shared" si="120"/>
        <v>0</v>
      </c>
    </row>
    <row r="280" spans="1:11" ht="15.75" x14ac:dyDescent="0.2">
      <c r="A280" s="33" t="s">
        <v>432</v>
      </c>
      <c r="B280" s="34" t="s">
        <v>563</v>
      </c>
      <c r="C280" s="34"/>
      <c r="D280" s="34"/>
      <c r="E280" s="34"/>
      <c r="F280" s="35">
        <f>F281</f>
        <v>75</v>
      </c>
      <c r="G280" s="35">
        <f t="shared" ref="G280:H281" si="121">G281</f>
        <v>0</v>
      </c>
      <c r="H280" s="35">
        <f t="shared" si="121"/>
        <v>0</v>
      </c>
    </row>
    <row r="281" spans="1:11" ht="15.75" x14ac:dyDescent="0.2">
      <c r="A281" s="29" t="s">
        <v>147</v>
      </c>
      <c r="B281" s="27" t="s">
        <v>148</v>
      </c>
      <c r="C281" s="27"/>
      <c r="D281" s="27"/>
      <c r="E281" s="27"/>
      <c r="F281" s="28">
        <f>F282</f>
        <v>75</v>
      </c>
      <c r="G281" s="28">
        <f t="shared" si="121"/>
        <v>0</v>
      </c>
      <c r="H281" s="28">
        <f t="shared" si="121"/>
        <v>0</v>
      </c>
    </row>
    <row r="282" spans="1:11" ht="31.5" x14ac:dyDescent="0.2">
      <c r="A282" s="29" t="s">
        <v>564</v>
      </c>
      <c r="B282" s="27" t="s">
        <v>148</v>
      </c>
      <c r="C282" s="27" t="s">
        <v>38</v>
      </c>
      <c r="D282" s="27" t="s">
        <v>15</v>
      </c>
      <c r="E282" s="27" t="s">
        <v>32</v>
      </c>
      <c r="F282" s="28">
        <v>75</v>
      </c>
      <c r="G282" s="28">
        <v>0</v>
      </c>
      <c r="H282" s="28">
        <v>0</v>
      </c>
    </row>
    <row r="283" spans="1:11" ht="31.5" x14ac:dyDescent="0.2">
      <c r="A283" s="23" t="s">
        <v>149</v>
      </c>
      <c r="B283" s="24" t="s">
        <v>150</v>
      </c>
      <c r="C283" s="24"/>
      <c r="D283" s="24"/>
      <c r="E283" s="24"/>
      <c r="F283" s="25">
        <f>F305+F330+F284+F286+F290+F292+F294+F288</f>
        <v>351470.5</v>
      </c>
      <c r="G283" s="25">
        <f t="shared" ref="G283:H283" si="122">G305+G330+G284+G286+G290+G292+G294</f>
        <v>191422.30000000002</v>
      </c>
      <c r="H283" s="25">
        <f t="shared" si="122"/>
        <v>6602.3</v>
      </c>
    </row>
    <row r="284" spans="1:11" ht="31.5" x14ac:dyDescent="0.2">
      <c r="A284" s="33" t="s">
        <v>151</v>
      </c>
      <c r="B284" s="34" t="s">
        <v>792</v>
      </c>
      <c r="C284" s="34"/>
      <c r="D284" s="34"/>
      <c r="E284" s="34"/>
      <c r="F284" s="35">
        <f>F285</f>
        <v>62.9</v>
      </c>
      <c r="G284" s="35">
        <f t="shared" ref="G284:H284" si="123">G285</f>
        <v>62.9</v>
      </c>
      <c r="H284" s="35">
        <f t="shared" si="123"/>
        <v>62.9</v>
      </c>
    </row>
    <row r="285" spans="1:11" ht="31.5" x14ac:dyDescent="0.2">
      <c r="A285" s="33" t="s">
        <v>793</v>
      </c>
      <c r="B285" s="34" t="s">
        <v>792</v>
      </c>
      <c r="C285" s="34" t="s">
        <v>207</v>
      </c>
      <c r="D285" s="34" t="s">
        <v>27</v>
      </c>
      <c r="E285" s="34" t="s">
        <v>11</v>
      </c>
      <c r="F285" s="35">
        <v>62.9</v>
      </c>
      <c r="G285" s="35">
        <v>62.9</v>
      </c>
      <c r="H285" s="35">
        <v>62.9</v>
      </c>
      <c r="I285" s="38"/>
      <c r="J285" s="38"/>
      <c r="K285" s="38"/>
    </row>
    <row r="286" spans="1:11" ht="31.5" x14ac:dyDescent="0.2">
      <c r="A286" s="33" t="s">
        <v>153</v>
      </c>
      <c r="B286" s="34" t="s">
        <v>795</v>
      </c>
      <c r="C286" s="34"/>
      <c r="D286" s="34"/>
      <c r="E286" s="34"/>
      <c r="F286" s="35">
        <f>F287</f>
        <v>57</v>
      </c>
      <c r="G286" s="35">
        <f t="shared" ref="G286:H286" si="124">G287</f>
        <v>15</v>
      </c>
      <c r="H286" s="35">
        <f t="shared" si="124"/>
        <v>15</v>
      </c>
    </row>
    <row r="287" spans="1:11" ht="31.5" x14ac:dyDescent="0.2">
      <c r="A287" s="33" t="s">
        <v>794</v>
      </c>
      <c r="B287" s="34" t="s">
        <v>795</v>
      </c>
      <c r="C287" s="34" t="s">
        <v>207</v>
      </c>
      <c r="D287" s="34" t="s">
        <v>27</v>
      </c>
      <c r="E287" s="34" t="s">
        <v>11</v>
      </c>
      <c r="F287" s="35">
        <v>57</v>
      </c>
      <c r="G287" s="35">
        <v>15</v>
      </c>
      <c r="H287" s="35">
        <v>15</v>
      </c>
      <c r="I287" s="38"/>
      <c r="J287" s="38"/>
      <c r="K287" s="38"/>
    </row>
    <row r="288" spans="1:11" ht="31.5" x14ac:dyDescent="0.2">
      <c r="A288" s="33" t="s">
        <v>155</v>
      </c>
      <c r="B288" s="34" t="s">
        <v>880</v>
      </c>
      <c r="C288" s="34"/>
      <c r="D288" s="34"/>
      <c r="E288" s="34"/>
      <c r="F288" s="35">
        <f>F289</f>
        <v>64</v>
      </c>
      <c r="G288" s="35">
        <f t="shared" ref="G288:H288" si="125">G289</f>
        <v>0</v>
      </c>
      <c r="H288" s="35">
        <f t="shared" si="125"/>
        <v>0</v>
      </c>
      <c r="I288" s="38"/>
      <c r="J288" s="38"/>
      <c r="K288" s="38"/>
    </row>
    <row r="289" spans="1:11" ht="31.5" x14ac:dyDescent="0.2">
      <c r="A289" s="33" t="s">
        <v>805</v>
      </c>
      <c r="B289" s="34" t="s">
        <v>880</v>
      </c>
      <c r="C289" s="34" t="s">
        <v>207</v>
      </c>
      <c r="D289" s="34" t="s">
        <v>27</v>
      </c>
      <c r="E289" s="34" t="s">
        <v>11</v>
      </c>
      <c r="F289" s="35">
        <v>64</v>
      </c>
      <c r="G289" s="35">
        <v>0</v>
      </c>
      <c r="H289" s="35">
        <v>0</v>
      </c>
      <c r="I289" s="38"/>
      <c r="J289" s="38"/>
      <c r="K289" s="38"/>
    </row>
    <row r="290" spans="1:11" ht="31.5" x14ac:dyDescent="0.2">
      <c r="A290" s="33" t="s">
        <v>159</v>
      </c>
      <c r="B290" s="34" t="s">
        <v>797</v>
      </c>
      <c r="C290" s="34"/>
      <c r="D290" s="34"/>
      <c r="E290" s="34"/>
      <c r="F290" s="35">
        <f>F291</f>
        <v>58.7</v>
      </c>
      <c r="G290" s="35">
        <f t="shared" ref="G290:H290" si="126">G291</f>
        <v>58.7</v>
      </c>
      <c r="H290" s="35">
        <f t="shared" si="126"/>
        <v>58.7</v>
      </c>
    </row>
    <row r="291" spans="1:11" ht="31.5" x14ac:dyDescent="0.2">
      <c r="A291" s="33" t="s">
        <v>796</v>
      </c>
      <c r="B291" s="34" t="s">
        <v>797</v>
      </c>
      <c r="C291" s="34" t="s">
        <v>207</v>
      </c>
      <c r="D291" s="34" t="s">
        <v>27</v>
      </c>
      <c r="E291" s="34" t="s">
        <v>11</v>
      </c>
      <c r="F291" s="35">
        <v>58.7</v>
      </c>
      <c r="G291" s="35">
        <v>58.7</v>
      </c>
      <c r="H291" s="35">
        <v>58.7</v>
      </c>
      <c r="I291" s="38"/>
      <c r="J291" s="38"/>
      <c r="K291" s="38"/>
    </row>
    <row r="292" spans="1:11" ht="47.25" x14ac:dyDescent="0.2">
      <c r="A292" s="33" t="s">
        <v>161</v>
      </c>
      <c r="B292" s="34" t="s">
        <v>799</v>
      </c>
      <c r="C292" s="34"/>
      <c r="D292" s="34"/>
      <c r="E292" s="34"/>
      <c r="F292" s="35">
        <f>F293</f>
        <v>58.1</v>
      </c>
      <c r="G292" s="35">
        <f t="shared" ref="G292:H292" si="127">G293</f>
        <v>58.1</v>
      </c>
      <c r="H292" s="35">
        <f t="shared" si="127"/>
        <v>58.1</v>
      </c>
    </row>
    <row r="293" spans="1:11" ht="63" x14ac:dyDescent="0.2">
      <c r="A293" s="33" t="s">
        <v>798</v>
      </c>
      <c r="B293" s="34" t="s">
        <v>799</v>
      </c>
      <c r="C293" s="34" t="s">
        <v>207</v>
      </c>
      <c r="D293" s="34" t="s">
        <v>27</v>
      </c>
      <c r="E293" s="34" t="s">
        <v>11</v>
      </c>
      <c r="F293" s="35">
        <v>58.1</v>
      </c>
      <c r="G293" s="35">
        <v>58.1</v>
      </c>
      <c r="H293" s="35">
        <v>58.1</v>
      </c>
      <c r="I293" s="38"/>
      <c r="J293" s="38"/>
      <c r="K293" s="38"/>
    </row>
    <row r="294" spans="1:11" ht="15.75" x14ac:dyDescent="0.2">
      <c r="A294" s="33" t="s">
        <v>800</v>
      </c>
      <c r="B294" s="34" t="s">
        <v>801</v>
      </c>
      <c r="C294" s="34"/>
      <c r="D294" s="34"/>
      <c r="E294" s="34"/>
      <c r="F294" s="35">
        <f>F295+F297+F299+F301+F303</f>
        <v>2860.2000000000003</v>
      </c>
      <c r="G294" s="35">
        <f t="shared" ref="G294:H294" si="128">G295+G297+G299+G301+G303</f>
        <v>2932.4000000000005</v>
      </c>
      <c r="H294" s="35">
        <f t="shared" si="128"/>
        <v>2932.4000000000005</v>
      </c>
      <c r="I294" s="38"/>
      <c r="J294" s="38"/>
      <c r="K294" s="38"/>
    </row>
    <row r="295" spans="1:11" ht="31.5" x14ac:dyDescent="0.2">
      <c r="A295" s="33" t="s">
        <v>151</v>
      </c>
      <c r="B295" s="34" t="s">
        <v>803</v>
      </c>
      <c r="C295" s="34"/>
      <c r="D295" s="34"/>
      <c r="E295" s="34"/>
      <c r="F295" s="35">
        <f>F296</f>
        <v>270.60000000000002</v>
      </c>
      <c r="G295" s="35">
        <f t="shared" ref="G295:H295" si="129">G296</f>
        <v>270.60000000000002</v>
      </c>
      <c r="H295" s="35">
        <f t="shared" si="129"/>
        <v>270.60000000000002</v>
      </c>
      <c r="I295" s="38"/>
      <c r="J295" s="38"/>
      <c r="K295" s="38"/>
    </row>
    <row r="296" spans="1:11" ht="31.5" x14ac:dyDescent="0.2">
      <c r="A296" s="33" t="s">
        <v>802</v>
      </c>
      <c r="B296" s="34" t="s">
        <v>803</v>
      </c>
      <c r="C296" s="34" t="s">
        <v>207</v>
      </c>
      <c r="D296" s="34" t="s">
        <v>27</v>
      </c>
      <c r="E296" s="34" t="s">
        <v>11</v>
      </c>
      <c r="F296" s="35">
        <v>270.60000000000002</v>
      </c>
      <c r="G296" s="35">
        <v>270.60000000000002</v>
      </c>
      <c r="H296" s="35">
        <v>270.60000000000002</v>
      </c>
      <c r="I296" s="38"/>
      <c r="J296" s="38"/>
      <c r="K296" s="38"/>
    </row>
    <row r="297" spans="1:11" ht="31.5" x14ac:dyDescent="0.2">
      <c r="A297" s="33" t="s">
        <v>153</v>
      </c>
      <c r="B297" s="34" t="s">
        <v>804</v>
      </c>
      <c r="C297" s="34"/>
      <c r="D297" s="34"/>
      <c r="E297" s="34"/>
      <c r="F297" s="35">
        <f>F298</f>
        <v>863.7</v>
      </c>
      <c r="G297" s="35">
        <f t="shared" ref="G297:H297" si="130">G298</f>
        <v>863.7</v>
      </c>
      <c r="H297" s="35">
        <f t="shared" si="130"/>
        <v>863.7</v>
      </c>
      <c r="I297" s="38"/>
      <c r="J297" s="38"/>
      <c r="K297" s="38"/>
    </row>
    <row r="298" spans="1:11" ht="31.5" x14ac:dyDescent="0.2">
      <c r="A298" s="33" t="s">
        <v>794</v>
      </c>
      <c r="B298" s="34" t="s">
        <v>804</v>
      </c>
      <c r="C298" s="34" t="s">
        <v>207</v>
      </c>
      <c r="D298" s="34" t="s">
        <v>27</v>
      </c>
      <c r="E298" s="34" t="s">
        <v>11</v>
      </c>
      <c r="F298" s="35">
        <v>863.7</v>
      </c>
      <c r="G298" s="35">
        <v>863.7</v>
      </c>
      <c r="H298" s="35">
        <v>863.7</v>
      </c>
      <c r="I298" s="38"/>
      <c r="J298" s="38"/>
      <c r="K298" s="38"/>
    </row>
    <row r="299" spans="1:11" ht="31.5" x14ac:dyDescent="0.2">
      <c r="A299" s="33" t="s">
        <v>155</v>
      </c>
      <c r="B299" s="34" t="s">
        <v>806</v>
      </c>
      <c r="C299" s="34"/>
      <c r="D299" s="34"/>
      <c r="E299" s="34"/>
      <c r="F299" s="35">
        <f>F300</f>
        <v>288.60000000000002</v>
      </c>
      <c r="G299" s="35">
        <f t="shared" ref="G299:H299" si="131">G300</f>
        <v>360.8</v>
      </c>
      <c r="H299" s="35">
        <f t="shared" si="131"/>
        <v>360.8</v>
      </c>
      <c r="I299" s="38"/>
      <c r="J299" s="38"/>
      <c r="K299" s="38"/>
    </row>
    <row r="300" spans="1:11" ht="31.5" x14ac:dyDescent="0.2">
      <c r="A300" s="33" t="s">
        <v>805</v>
      </c>
      <c r="B300" s="34" t="s">
        <v>806</v>
      </c>
      <c r="C300" s="34" t="s">
        <v>207</v>
      </c>
      <c r="D300" s="34" t="s">
        <v>27</v>
      </c>
      <c r="E300" s="34" t="s">
        <v>11</v>
      </c>
      <c r="F300" s="35">
        <v>288.60000000000002</v>
      </c>
      <c r="G300" s="35">
        <v>360.8</v>
      </c>
      <c r="H300" s="35">
        <v>360.8</v>
      </c>
      <c r="I300" s="38"/>
      <c r="J300" s="38"/>
      <c r="K300" s="38"/>
    </row>
    <row r="301" spans="1:11" ht="31.5" x14ac:dyDescent="0.2">
      <c r="A301" s="33" t="s">
        <v>159</v>
      </c>
      <c r="B301" s="34" t="s">
        <v>808</v>
      </c>
      <c r="C301" s="34"/>
      <c r="D301" s="34"/>
      <c r="E301" s="34"/>
      <c r="F301" s="35">
        <f>F302</f>
        <v>180.4</v>
      </c>
      <c r="G301" s="35">
        <f t="shared" ref="G301:H301" si="132">G302</f>
        <v>180.4</v>
      </c>
      <c r="H301" s="35">
        <f t="shared" si="132"/>
        <v>180.4</v>
      </c>
    </row>
    <row r="302" spans="1:11" ht="31.5" x14ac:dyDescent="0.2">
      <c r="A302" s="33" t="s">
        <v>807</v>
      </c>
      <c r="B302" s="34" t="s">
        <v>808</v>
      </c>
      <c r="C302" s="34" t="s">
        <v>207</v>
      </c>
      <c r="D302" s="34" t="s">
        <v>27</v>
      </c>
      <c r="E302" s="34" t="s">
        <v>11</v>
      </c>
      <c r="F302" s="35">
        <v>180.4</v>
      </c>
      <c r="G302" s="35">
        <v>180.4</v>
      </c>
      <c r="H302" s="35">
        <v>180.4</v>
      </c>
      <c r="I302" s="38"/>
      <c r="J302" s="38"/>
      <c r="K302" s="38"/>
    </row>
    <row r="303" spans="1:11" ht="47.25" x14ac:dyDescent="0.2">
      <c r="A303" s="33" t="s">
        <v>161</v>
      </c>
      <c r="B303" s="34" t="s">
        <v>810</v>
      </c>
      <c r="C303" s="34"/>
      <c r="D303" s="34"/>
      <c r="E303" s="34"/>
      <c r="F303" s="35">
        <f>F304</f>
        <v>1256.9000000000001</v>
      </c>
      <c r="G303" s="35">
        <f t="shared" ref="G303:H303" si="133">G304</f>
        <v>1256.9000000000001</v>
      </c>
      <c r="H303" s="35">
        <f t="shared" si="133"/>
        <v>1256.9000000000001</v>
      </c>
    </row>
    <row r="304" spans="1:11" ht="63" x14ac:dyDescent="0.2">
      <c r="A304" s="33" t="s">
        <v>809</v>
      </c>
      <c r="B304" s="34" t="s">
        <v>810</v>
      </c>
      <c r="C304" s="34" t="s">
        <v>207</v>
      </c>
      <c r="D304" s="34" t="s">
        <v>27</v>
      </c>
      <c r="E304" s="34" t="s">
        <v>11</v>
      </c>
      <c r="F304" s="35">
        <v>1256.9000000000001</v>
      </c>
      <c r="G304" s="35">
        <v>1256.9000000000001</v>
      </c>
      <c r="H304" s="35">
        <v>1256.9000000000001</v>
      </c>
      <c r="I304" s="38"/>
      <c r="J304" s="38"/>
      <c r="K304" s="38"/>
    </row>
    <row r="305" spans="1:11" ht="15.75" x14ac:dyDescent="0.2">
      <c r="A305" s="33" t="s">
        <v>432</v>
      </c>
      <c r="B305" s="34" t="s">
        <v>565</v>
      </c>
      <c r="C305" s="34"/>
      <c r="D305" s="34"/>
      <c r="E305" s="34"/>
      <c r="F305" s="35">
        <f>F316+F318+F320+F322+F324+F326+F306+F314+F328+F310</f>
        <v>94109.6</v>
      </c>
      <c r="G305" s="35">
        <f t="shared" ref="G305:H305" si="134">G316+G318+G320+G322+G324+G326+G306+G314</f>
        <v>3475.2</v>
      </c>
      <c r="H305" s="35">
        <f t="shared" si="134"/>
        <v>3475.2</v>
      </c>
    </row>
    <row r="306" spans="1:11" ht="15.75" x14ac:dyDescent="0.2">
      <c r="A306" s="33" t="s">
        <v>781</v>
      </c>
      <c r="B306" s="34" t="s">
        <v>782</v>
      </c>
      <c r="C306" s="34"/>
      <c r="D306" s="34"/>
      <c r="E306" s="34"/>
      <c r="F306" s="35">
        <f>F307+F308+F309</f>
        <v>1484.1</v>
      </c>
      <c r="G306" s="35">
        <v>0</v>
      </c>
      <c r="H306" s="35">
        <v>0</v>
      </c>
    </row>
    <row r="307" spans="1:11" ht="47.25" x14ac:dyDescent="0.2">
      <c r="A307" s="33" t="s">
        <v>783</v>
      </c>
      <c r="B307" s="34" t="s">
        <v>782</v>
      </c>
      <c r="C307" s="34" t="s">
        <v>35</v>
      </c>
      <c r="D307" s="34" t="s">
        <v>27</v>
      </c>
      <c r="E307" s="34" t="s">
        <v>11</v>
      </c>
      <c r="F307" s="35">
        <v>284.60000000000002</v>
      </c>
      <c r="G307" s="35">
        <v>0</v>
      </c>
      <c r="H307" s="35">
        <v>0</v>
      </c>
    </row>
    <row r="308" spans="1:11" ht="31.5" x14ac:dyDescent="0.2">
      <c r="A308" s="33" t="s">
        <v>784</v>
      </c>
      <c r="B308" s="34" t="s">
        <v>782</v>
      </c>
      <c r="C308" s="34" t="s">
        <v>38</v>
      </c>
      <c r="D308" s="34" t="s">
        <v>27</v>
      </c>
      <c r="E308" s="34" t="s">
        <v>11</v>
      </c>
      <c r="F308" s="35">
        <v>770</v>
      </c>
      <c r="G308" s="35">
        <v>0</v>
      </c>
      <c r="H308" s="35">
        <v>0</v>
      </c>
    </row>
    <row r="309" spans="1:11" ht="31.5" x14ac:dyDescent="0.2">
      <c r="A309" s="33" t="s">
        <v>785</v>
      </c>
      <c r="B309" s="34" t="s">
        <v>782</v>
      </c>
      <c r="C309" s="34" t="s">
        <v>7</v>
      </c>
      <c r="D309" s="34" t="s">
        <v>27</v>
      </c>
      <c r="E309" s="34" t="s">
        <v>11</v>
      </c>
      <c r="F309" s="35">
        <v>429.5</v>
      </c>
      <c r="G309" s="35">
        <v>0</v>
      </c>
      <c r="H309" s="35">
        <v>0</v>
      </c>
    </row>
    <row r="310" spans="1:11" ht="15.75" x14ac:dyDescent="0.2">
      <c r="A310" s="33" t="s">
        <v>849</v>
      </c>
      <c r="B310" s="34" t="s">
        <v>848</v>
      </c>
      <c r="C310" s="34"/>
      <c r="D310" s="34"/>
      <c r="E310" s="34"/>
      <c r="F310" s="35">
        <f>F311+F312+F313</f>
        <v>850</v>
      </c>
      <c r="G310" s="35">
        <f t="shared" ref="G310:H310" si="135">G311+G312+G313</f>
        <v>0</v>
      </c>
      <c r="H310" s="35">
        <f t="shared" si="135"/>
        <v>0</v>
      </c>
    </row>
    <row r="311" spans="1:11" ht="47.25" x14ac:dyDescent="0.2">
      <c r="A311" s="33" t="s">
        <v>850</v>
      </c>
      <c r="B311" s="34" t="s">
        <v>848</v>
      </c>
      <c r="C311" s="34" t="s">
        <v>35</v>
      </c>
      <c r="D311" s="34" t="s">
        <v>27</v>
      </c>
      <c r="E311" s="34" t="s">
        <v>11</v>
      </c>
      <c r="F311" s="35">
        <v>340</v>
      </c>
      <c r="G311" s="35">
        <v>0</v>
      </c>
      <c r="H311" s="35">
        <v>0</v>
      </c>
    </row>
    <row r="312" spans="1:11" ht="31.5" x14ac:dyDescent="0.2">
      <c r="A312" s="33" t="s">
        <v>851</v>
      </c>
      <c r="B312" s="34" t="s">
        <v>848</v>
      </c>
      <c r="C312" s="34" t="s">
        <v>38</v>
      </c>
      <c r="D312" s="34" t="s">
        <v>27</v>
      </c>
      <c r="E312" s="34" t="s">
        <v>11</v>
      </c>
      <c r="F312" s="35">
        <v>110</v>
      </c>
      <c r="G312" s="35">
        <v>0</v>
      </c>
      <c r="H312" s="35">
        <v>0</v>
      </c>
    </row>
    <row r="313" spans="1:11" ht="15.75" x14ac:dyDescent="0.2">
      <c r="A313" s="33" t="s">
        <v>852</v>
      </c>
      <c r="B313" s="34" t="s">
        <v>848</v>
      </c>
      <c r="C313" s="34" t="s">
        <v>7</v>
      </c>
      <c r="D313" s="34" t="s">
        <v>27</v>
      </c>
      <c r="E313" s="34" t="s">
        <v>11</v>
      </c>
      <c r="F313" s="35">
        <v>400</v>
      </c>
      <c r="G313" s="35">
        <v>0</v>
      </c>
      <c r="H313" s="35">
        <v>0</v>
      </c>
    </row>
    <row r="314" spans="1:11" ht="31.5" x14ac:dyDescent="0.2">
      <c r="A314" s="33" t="s">
        <v>786</v>
      </c>
      <c r="B314" s="34" t="s">
        <v>787</v>
      </c>
      <c r="C314" s="34"/>
      <c r="D314" s="34"/>
      <c r="E314" s="34"/>
      <c r="F314" s="35">
        <f>F315</f>
        <v>9146.9</v>
      </c>
      <c r="G314" s="35">
        <v>0</v>
      </c>
      <c r="H314" s="35">
        <v>0</v>
      </c>
    </row>
    <row r="315" spans="1:11" ht="47.25" x14ac:dyDescent="0.2">
      <c r="A315" s="33" t="s">
        <v>788</v>
      </c>
      <c r="B315" s="34" t="s">
        <v>787</v>
      </c>
      <c r="C315" s="34" t="s">
        <v>38</v>
      </c>
      <c r="D315" s="34" t="s">
        <v>27</v>
      </c>
      <c r="E315" s="34" t="s">
        <v>11</v>
      </c>
      <c r="F315" s="35">
        <v>9146.9</v>
      </c>
      <c r="G315" s="35">
        <v>0</v>
      </c>
      <c r="H315" s="35">
        <v>0</v>
      </c>
    </row>
    <row r="316" spans="1:11" ht="31.5" x14ac:dyDescent="0.2">
      <c r="A316" s="29" t="s">
        <v>151</v>
      </c>
      <c r="B316" s="27" t="s">
        <v>152</v>
      </c>
      <c r="C316" s="27"/>
      <c r="D316" s="27"/>
      <c r="E316" s="27"/>
      <c r="F316" s="28">
        <f>F317</f>
        <v>444.7</v>
      </c>
      <c r="G316" s="28">
        <f t="shared" ref="G316:H316" si="136">G317</f>
        <v>444.7</v>
      </c>
      <c r="H316" s="28">
        <f t="shared" si="136"/>
        <v>444.7</v>
      </c>
    </row>
    <row r="317" spans="1:11" ht="47.25" x14ac:dyDescent="0.2">
      <c r="A317" s="29" t="s">
        <v>566</v>
      </c>
      <c r="B317" s="27" t="s">
        <v>152</v>
      </c>
      <c r="C317" s="27" t="s">
        <v>38</v>
      </c>
      <c r="D317" s="27" t="s">
        <v>27</v>
      </c>
      <c r="E317" s="27" t="s">
        <v>11</v>
      </c>
      <c r="F317" s="28">
        <v>444.7</v>
      </c>
      <c r="G317" s="28">
        <v>444.7</v>
      </c>
      <c r="H317" s="28">
        <v>444.7</v>
      </c>
      <c r="I317" s="30"/>
      <c r="J317" s="30"/>
      <c r="K317" s="30"/>
    </row>
    <row r="318" spans="1:11" ht="31.5" x14ac:dyDescent="0.2">
      <c r="A318" s="29" t="s">
        <v>153</v>
      </c>
      <c r="B318" s="27" t="s">
        <v>154</v>
      </c>
      <c r="C318" s="27"/>
      <c r="D318" s="27"/>
      <c r="E318" s="27"/>
      <c r="F318" s="28">
        <f>F319</f>
        <v>2148.1999999999998</v>
      </c>
      <c r="G318" s="28">
        <f t="shared" ref="G318:H318" si="137">G319</f>
        <v>2050.1999999999998</v>
      </c>
      <c r="H318" s="28">
        <f t="shared" si="137"/>
        <v>2050.1999999999998</v>
      </c>
    </row>
    <row r="319" spans="1:11" ht="47.25" x14ac:dyDescent="0.2">
      <c r="A319" s="29" t="s">
        <v>567</v>
      </c>
      <c r="B319" s="27" t="s">
        <v>154</v>
      </c>
      <c r="C319" s="27" t="s">
        <v>38</v>
      </c>
      <c r="D319" s="27" t="s">
        <v>27</v>
      </c>
      <c r="E319" s="27" t="s">
        <v>11</v>
      </c>
      <c r="F319" s="28">
        <v>2148.1999999999998</v>
      </c>
      <c r="G319" s="28">
        <v>2050.1999999999998</v>
      </c>
      <c r="H319" s="28">
        <v>2050.1999999999998</v>
      </c>
      <c r="I319" s="30"/>
      <c r="J319" s="30"/>
      <c r="K319" s="30"/>
    </row>
    <row r="320" spans="1:11" ht="31.5" x14ac:dyDescent="0.2">
      <c r="A320" s="29" t="s">
        <v>155</v>
      </c>
      <c r="B320" s="27" t="s">
        <v>156</v>
      </c>
      <c r="C320" s="27"/>
      <c r="D320" s="27"/>
      <c r="E320" s="27"/>
      <c r="F320" s="28">
        <f>F321</f>
        <v>529</v>
      </c>
      <c r="G320" s="28">
        <f t="shared" ref="G320:H320" si="138">G321</f>
        <v>520.79999999999995</v>
      </c>
      <c r="H320" s="28">
        <f t="shared" si="138"/>
        <v>520.79999999999995</v>
      </c>
    </row>
    <row r="321" spans="1:11" ht="47.25" x14ac:dyDescent="0.2">
      <c r="A321" s="29" t="s">
        <v>568</v>
      </c>
      <c r="B321" s="27" t="s">
        <v>156</v>
      </c>
      <c r="C321" s="27" t="s">
        <v>38</v>
      </c>
      <c r="D321" s="27" t="s">
        <v>27</v>
      </c>
      <c r="E321" s="27" t="s">
        <v>11</v>
      </c>
      <c r="F321" s="28">
        <v>529</v>
      </c>
      <c r="G321" s="28">
        <v>520.79999999999995</v>
      </c>
      <c r="H321" s="28">
        <v>520.79999999999995</v>
      </c>
      <c r="I321" s="30"/>
      <c r="J321" s="30"/>
      <c r="K321" s="30"/>
    </row>
    <row r="322" spans="1:11" ht="31.5" x14ac:dyDescent="0.2">
      <c r="A322" s="29" t="s">
        <v>157</v>
      </c>
      <c r="B322" s="27" t="s">
        <v>158</v>
      </c>
      <c r="C322" s="27"/>
      <c r="D322" s="27"/>
      <c r="E322" s="27"/>
      <c r="F322" s="28">
        <f>F323</f>
        <v>220.4</v>
      </c>
      <c r="G322" s="28">
        <f t="shared" ref="G322:H322" si="139">G323</f>
        <v>220.4</v>
      </c>
      <c r="H322" s="28">
        <f t="shared" si="139"/>
        <v>220.4</v>
      </c>
    </row>
    <row r="323" spans="1:11" ht="47.25" x14ac:dyDescent="0.2">
      <c r="A323" s="29" t="s">
        <v>569</v>
      </c>
      <c r="B323" s="27" t="s">
        <v>158</v>
      </c>
      <c r="C323" s="27" t="s">
        <v>38</v>
      </c>
      <c r="D323" s="27" t="s">
        <v>27</v>
      </c>
      <c r="E323" s="27" t="s">
        <v>11</v>
      </c>
      <c r="F323" s="28">
        <v>220.4</v>
      </c>
      <c r="G323" s="28">
        <v>220.4</v>
      </c>
      <c r="H323" s="28">
        <v>220.4</v>
      </c>
      <c r="I323" s="30"/>
      <c r="J323" s="30"/>
      <c r="K323" s="30"/>
    </row>
    <row r="324" spans="1:11" ht="31.5" x14ac:dyDescent="0.2">
      <c r="A324" s="29" t="s">
        <v>159</v>
      </c>
      <c r="B324" s="27" t="s">
        <v>160</v>
      </c>
      <c r="C324" s="27"/>
      <c r="D324" s="27"/>
      <c r="E324" s="27"/>
      <c r="F324" s="28">
        <f>F325</f>
        <v>239.1</v>
      </c>
      <c r="G324" s="28">
        <f t="shared" ref="G324:H324" si="140">G325</f>
        <v>239.1</v>
      </c>
      <c r="H324" s="28">
        <f t="shared" si="140"/>
        <v>239.1</v>
      </c>
    </row>
    <row r="325" spans="1:11" ht="47.25" x14ac:dyDescent="0.2">
      <c r="A325" s="29" t="s">
        <v>570</v>
      </c>
      <c r="B325" s="27" t="s">
        <v>160</v>
      </c>
      <c r="C325" s="27" t="s">
        <v>38</v>
      </c>
      <c r="D325" s="27" t="s">
        <v>27</v>
      </c>
      <c r="E325" s="27" t="s">
        <v>11</v>
      </c>
      <c r="F325" s="28">
        <v>239.1</v>
      </c>
      <c r="G325" s="28">
        <v>239.1</v>
      </c>
      <c r="H325" s="28">
        <v>239.1</v>
      </c>
      <c r="I325" s="30"/>
      <c r="J325" s="30"/>
      <c r="K325" s="30"/>
    </row>
    <row r="326" spans="1:11" ht="31.5" x14ac:dyDescent="0.2">
      <c r="A326" s="29" t="s">
        <v>162</v>
      </c>
      <c r="B326" s="27" t="s">
        <v>163</v>
      </c>
      <c r="C326" s="27"/>
      <c r="D326" s="27"/>
      <c r="E326" s="27"/>
      <c r="F326" s="28">
        <f>F327</f>
        <v>25380.400000000001</v>
      </c>
      <c r="G326" s="28">
        <f t="shared" ref="G326:H326" si="141">G327</f>
        <v>0</v>
      </c>
      <c r="H326" s="28">
        <f t="shared" si="141"/>
        <v>0</v>
      </c>
    </row>
    <row r="327" spans="1:11" ht="47.25" x14ac:dyDescent="0.2">
      <c r="A327" s="29" t="s">
        <v>571</v>
      </c>
      <c r="B327" s="27" t="s">
        <v>163</v>
      </c>
      <c r="C327" s="27" t="s">
        <v>38</v>
      </c>
      <c r="D327" s="27" t="s">
        <v>27</v>
      </c>
      <c r="E327" s="27" t="s">
        <v>11</v>
      </c>
      <c r="F327" s="28">
        <v>25380.400000000001</v>
      </c>
      <c r="G327" s="28">
        <v>0</v>
      </c>
      <c r="H327" s="28">
        <v>0</v>
      </c>
      <c r="I327" s="30"/>
    </row>
    <row r="328" spans="1:11" ht="31.5" x14ac:dyDescent="0.2">
      <c r="A328" s="29" t="s">
        <v>789</v>
      </c>
      <c r="B328" s="27" t="s">
        <v>790</v>
      </c>
      <c r="C328" s="27"/>
      <c r="D328" s="27"/>
      <c r="E328" s="27"/>
      <c r="F328" s="28">
        <f>F329</f>
        <v>53666.8</v>
      </c>
      <c r="G328" s="28">
        <f t="shared" ref="G328:H328" si="142">G329</f>
        <v>0</v>
      </c>
      <c r="H328" s="28">
        <f t="shared" si="142"/>
        <v>0</v>
      </c>
      <c r="I328" s="30"/>
    </row>
    <row r="329" spans="1:11" ht="47.25" x14ac:dyDescent="0.2">
      <c r="A329" s="29" t="s">
        <v>791</v>
      </c>
      <c r="B329" s="27" t="s">
        <v>790</v>
      </c>
      <c r="C329" s="27" t="s">
        <v>38</v>
      </c>
      <c r="D329" s="27" t="s">
        <v>27</v>
      </c>
      <c r="E329" s="27" t="s">
        <v>11</v>
      </c>
      <c r="F329" s="28">
        <v>53666.8</v>
      </c>
      <c r="G329" s="28">
        <v>0</v>
      </c>
      <c r="H329" s="28">
        <v>0</v>
      </c>
      <c r="I329" s="30"/>
    </row>
    <row r="330" spans="1:11" ht="15.75" x14ac:dyDescent="0.2">
      <c r="A330" s="29" t="s">
        <v>593</v>
      </c>
      <c r="B330" s="36" t="s">
        <v>572</v>
      </c>
      <c r="C330" s="27"/>
      <c r="D330" s="27"/>
      <c r="E330" s="27"/>
      <c r="F330" s="28">
        <f>F331+F333</f>
        <v>254200</v>
      </c>
      <c r="G330" s="28">
        <f>G331+G333</f>
        <v>184820</v>
      </c>
      <c r="H330" s="28">
        <f>H331+H333</f>
        <v>0</v>
      </c>
    </row>
    <row r="331" spans="1:11" ht="31.5" x14ac:dyDescent="0.2">
      <c r="A331" s="31" t="s">
        <v>164</v>
      </c>
      <c r="B331" s="27" t="s">
        <v>165</v>
      </c>
      <c r="C331" s="27"/>
      <c r="D331" s="27"/>
      <c r="E331" s="27"/>
      <c r="F331" s="28">
        <f>F332</f>
        <v>250000</v>
      </c>
      <c r="G331" s="28">
        <f>G332</f>
        <v>181700</v>
      </c>
      <c r="H331" s="28">
        <f>H332</f>
        <v>0</v>
      </c>
    </row>
    <row r="332" spans="1:11" ht="47.25" x14ac:dyDescent="0.2">
      <c r="A332" s="29" t="s">
        <v>573</v>
      </c>
      <c r="B332" s="27" t="s">
        <v>165</v>
      </c>
      <c r="C332" s="27" t="s">
        <v>95</v>
      </c>
      <c r="D332" s="27" t="s">
        <v>27</v>
      </c>
      <c r="E332" s="27" t="s">
        <v>166</v>
      </c>
      <c r="F332" s="28">
        <v>250000</v>
      </c>
      <c r="G332" s="28">
        <v>181700</v>
      </c>
      <c r="H332" s="28">
        <v>0</v>
      </c>
    </row>
    <row r="333" spans="1:11" ht="31.5" x14ac:dyDescent="0.2">
      <c r="A333" s="29" t="s">
        <v>167</v>
      </c>
      <c r="B333" s="27" t="s">
        <v>168</v>
      </c>
      <c r="C333" s="27"/>
      <c r="D333" s="27"/>
      <c r="E333" s="27"/>
      <c r="F333" s="28">
        <f>F334</f>
        <v>4200</v>
      </c>
      <c r="G333" s="28">
        <f>G334</f>
        <v>3120</v>
      </c>
      <c r="H333" s="28">
        <f>H334</f>
        <v>0</v>
      </c>
    </row>
    <row r="334" spans="1:11" ht="47.25" x14ac:dyDescent="0.2">
      <c r="A334" s="29" t="s">
        <v>574</v>
      </c>
      <c r="B334" s="27" t="s">
        <v>168</v>
      </c>
      <c r="C334" s="27" t="s">
        <v>95</v>
      </c>
      <c r="D334" s="27" t="s">
        <v>27</v>
      </c>
      <c r="E334" s="27" t="s">
        <v>166</v>
      </c>
      <c r="F334" s="28">
        <v>4200</v>
      </c>
      <c r="G334" s="28">
        <v>3120</v>
      </c>
      <c r="H334" s="28">
        <v>0</v>
      </c>
    </row>
    <row r="335" spans="1:11" ht="31.5" x14ac:dyDescent="0.2">
      <c r="A335" s="23" t="s">
        <v>169</v>
      </c>
      <c r="B335" s="24" t="s">
        <v>170</v>
      </c>
      <c r="C335" s="24"/>
      <c r="D335" s="24"/>
      <c r="E335" s="24"/>
      <c r="F335" s="25">
        <f>F336</f>
        <v>150</v>
      </c>
      <c r="G335" s="25">
        <f t="shared" ref="G335:H335" si="143">G336</f>
        <v>0</v>
      </c>
      <c r="H335" s="25">
        <f t="shared" si="143"/>
        <v>0</v>
      </c>
    </row>
    <row r="336" spans="1:11" ht="15.75" x14ac:dyDescent="0.2">
      <c r="A336" s="31" t="s">
        <v>432</v>
      </c>
      <c r="B336" s="36" t="s">
        <v>575</v>
      </c>
      <c r="C336" s="27"/>
      <c r="D336" s="27"/>
      <c r="E336" s="27"/>
      <c r="F336" s="28">
        <f>F337</f>
        <v>150</v>
      </c>
      <c r="G336" s="28">
        <f t="shared" ref="G336:H337" si="144">G337</f>
        <v>0</v>
      </c>
      <c r="H336" s="28">
        <f t="shared" si="144"/>
        <v>0</v>
      </c>
    </row>
    <row r="337" spans="1:11" ht="15.75" x14ac:dyDescent="0.2">
      <c r="A337" s="29" t="s">
        <v>132</v>
      </c>
      <c r="B337" s="27" t="s">
        <v>171</v>
      </c>
      <c r="C337" s="27"/>
      <c r="D337" s="27"/>
      <c r="E337" s="27"/>
      <c r="F337" s="28">
        <f>F338</f>
        <v>150</v>
      </c>
      <c r="G337" s="28">
        <f t="shared" si="144"/>
        <v>0</v>
      </c>
      <c r="H337" s="28">
        <f t="shared" si="144"/>
        <v>0</v>
      </c>
    </row>
    <row r="338" spans="1:11" ht="47.25" x14ac:dyDescent="0.2">
      <c r="A338" s="29" t="s">
        <v>576</v>
      </c>
      <c r="B338" s="27" t="s">
        <v>171</v>
      </c>
      <c r="C338" s="27" t="s">
        <v>35</v>
      </c>
      <c r="D338" s="27" t="s">
        <v>15</v>
      </c>
      <c r="E338" s="27" t="s">
        <v>32</v>
      </c>
      <c r="F338" s="28">
        <v>150</v>
      </c>
      <c r="G338" s="28">
        <v>0</v>
      </c>
      <c r="H338" s="28">
        <v>0</v>
      </c>
    </row>
    <row r="339" spans="1:11" ht="31.5" x14ac:dyDescent="0.2">
      <c r="A339" s="23" t="s">
        <v>172</v>
      </c>
      <c r="B339" s="24" t="s">
        <v>173</v>
      </c>
      <c r="C339" s="24"/>
      <c r="D339" s="24"/>
      <c r="E339" s="24"/>
      <c r="F339" s="25">
        <f>F340</f>
        <v>1261.9000000000001</v>
      </c>
      <c r="G339" s="25">
        <f t="shared" ref="G339:H339" si="145">G340</f>
        <v>0</v>
      </c>
      <c r="H339" s="25">
        <f t="shared" si="145"/>
        <v>0</v>
      </c>
    </row>
    <row r="340" spans="1:11" ht="15.75" x14ac:dyDescent="0.2">
      <c r="A340" s="33" t="s">
        <v>432</v>
      </c>
      <c r="B340" s="34" t="s">
        <v>577</v>
      </c>
      <c r="C340" s="34"/>
      <c r="D340" s="34"/>
      <c r="E340" s="34"/>
      <c r="F340" s="35">
        <f>F341</f>
        <v>1261.9000000000001</v>
      </c>
      <c r="G340" s="35">
        <f t="shared" ref="G340:H341" si="146">G341</f>
        <v>0</v>
      </c>
      <c r="H340" s="35">
        <f t="shared" si="146"/>
        <v>0</v>
      </c>
    </row>
    <row r="341" spans="1:11" ht="15.75" x14ac:dyDescent="0.2">
      <c r="A341" s="29" t="s">
        <v>174</v>
      </c>
      <c r="B341" s="27" t="s">
        <v>175</v>
      </c>
      <c r="C341" s="27"/>
      <c r="D341" s="27"/>
      <c r="E341" s="27"/>
      <c r="F341" s="28">
        <f>F342</f>
        <v>1261.9000000000001</v>
      </c>
      <c r="G341" s="28">
        <f t="shared" si="146"/>
        <v>0</v>
      </c>
      <c r="H341" s="28">
        <f t="shared" si="146"/>
        <v>0</v>
      </c>
    </row>
    <row r="342" spans="1:11" ht="31.5" x14ac:dyDescent="0.2">
      <c r="A342" s="29" t="s">
        <v>578</v>
      </c>
      <c r="B342" s="27" t="s">
        <v>175</v>
      </c>
      <c r="C342" s="27" t="s">
        <v>38</v>
      </c>
      <c r="D342" s="27" t="s">
        <v>6</v>
      </c>
      <c r="E342" s="27" t="s">
        <v>29</v>
      </c>
      <c r="F342" s="28">
        <v>1261.9000000000001</v>
      </c>
      <c r="G342" s="28">
        <v>0</v>
      </c>
      <c r="H342" s="28">
        <v>0</v>
      </c>
    </row>
    <row r="343" spans="1:11" ht="31.5" x14ac:dyDescent="0.2">
      <c r="A343" s="23" t="s">
        <v>176</v>
      </c>
      <c r="B343" s="24" t="s">
        <v>177</v>
      </c>
      <c r="C343" s="24"/>
      <c r="D343" s="24"/>
      <c r="E343" s="24"/>
      <c r="F343" s="25">
        <f>F344+F347+F357+F360</f>
        <v>76116.2</v>
      </c>
      <c r="G343" s="25">
        <f t="shared" ref="G343:H343" si="147">G344+G347+G357</f>
        <v>7692.4</v>
      </c>
      <c r="H343" s="25">
        <f t="shared" si="147"/>
        <v>7692.4</v>
      </c>
    </row>
    <row r="344" spans="1:11" ht="15.75" x14ac:dyDescent="0.2">
      <c r="A344" s="29" t="s">
        <v>132</v>
      </c>
      <c r="B344" s="27" t="s">
        <v>178</v>
      </c>
      <c r="C344" s="27"/>
      <c r="D344" s="27"/>
      <c r="E344" s="27"/>
      <c r="F344" s="28">
        <f>F345+F346</f>
        <v>8177</v>
      </c>
      <c r="G344" s="28">
        <f t="shared" ref="G344:H344" si="148">G345+G346</f>
        <v>7547.5999999999995</v>
      </c>
      <c r="H344" s="28">
        <f t="shared" si="148"/>
        <v>7547.5999999999995</v>
      </c>
    </row>
    <row r="345" spans="1:11" ht="47.25" x14ac:dyDescent="0.2">
      <c r="A345" s="29" t="s">
        <v>576</v>
      </c>
      <c r="B345" s="27" t="s">
        <v>178</v>
      </c>
      <c r="C345" s="27" t="s">
        <v>35</v>
      </c>
      <c r="D345" s="27" t="s">
        <v>15</v>
      </c>
      <c r="E345" s="27" t="s">
        <v>32</v>
      </c>
      <c r="F345" s="28">
        <v>7186.9</v>
      </c>
      <c r="G345" s="28">
        <v>6547.4</v>
      </c>
      <c r="H345" s="28">
        <v>6547.4</v>
      </c>
    </row>
    <row r="346" spans="1:11" ht="31.5" x14ac:dyDescent="0.2">
      <c r="A346" s="29" t="s">
        <v>579</v>
      </c>
      <c r="B346" s="27" t="s">
        <v>178</v>
      </c>
      <c r="C346" s="27" t="s">
        <v>38</v>
      </c>
      <c r="D346" s="27" t="s">
        <v>15</v>
      </c>
      <c r="E346" s="27" t="s">
        <v>32</v>
      </c>
      <c r="F346" s="28">
        <v>990.1</v>
      </c>
      <c r="G346" s="28">
        <v>1000.2</v>
      </c>
      <c r="H346" s="28">
        <v>1000.2</v>
      </c>
    </row>
    <row r="347" spans="1:11" ht="15.75" x14ac:dyDescent="0.2">
      <c r="A347" s="31" t="s">
        <v>594</v>
      </c>
      <c r="B347" s="36" t="s">
        <v>580</v>
      </c>
      <c r="C347" s="27"/>
      <c r="D347" s="27"/>
      <c r="E347" s="27"/>
      <c r="F347" s="28">
        <f>F348+F351+F354</f>
        <v>5408.3</v>
      </c>
      <c r="G347" s="28">
        <f t="shared" ref="G347:H347" si="149">G348+G351+G354</f>
        <v>0</v>
      </c>
      <c r="H347" s="28">
        <f t="shared" si="149"/>
        <v>0</v>
      </c>
    </row>
    <row r="348" spans="1:11" ht="31.5" x14ac:dyDescent="0.2">
      <c r="A348" s="29" t="s">
        <v>179</v>
      </c>
      <c r="B348" s="27" t="s">
        <v>180</v>
      </c>
      <c r="C348" s="27"/>
      <c r="D348" s="27"/>
      <c r="E348" s="27"/>
      <c r="F348" s="28">
        <f>F349+F350</f>
        <v>200</v>
      </c>
      <c r="G348" s="28">
        <f t="shared" ref="G348:H348" si="150">G349</f>
        <v>0</v>
      </c>
      <c r="H348" s="28">
        <f t="shared" si="150"/>
        <v>0</v>
      </c>
    </row>
    <row r="349" spans="1:11" ht="47.25" x14ac:dyDescent="0.2">
      <c r="A349" s="29" t="s">
        <v>581</v>
      </c>
      <c r="B349" s="27" t="s">
        <v>180</v>
      </c>
      <c r="C349" s="27" t="s">
        <v>38</v>
      </c>
      <c r="D349" s="27" t="s">
        <v>15</v>
      </c>
      <c r="E349" s="27" t="s">
        <v>32</v>
      </c>
      <c r="F349" s="28">
        <v>196.8</v>
      </c>
      <c r="G349" s="28">
        <v>0</v>
      </c>
      <c r="H349" s="28">
        <v>0</v>
      </c>
    </row>
    <row r="350" spans="1:11" ht="31.5" x14ac:dyDescent="0.2">
      <c r="A350" s="29" t="s">
        <v>881</v>
      </c>
      <c r="B350" s="27" t="s">
        <v>180</v>
      </c>
      <c r="C350" s="27" t="s">
        <v>25</v>
      </c>
      <c r="D350" s="27" t="s">
        <v>15</v>
      </c>
      <c r="E350" s="27" t="s">
        <v>32</v>
      </c>
      <c r="F350" s="28">
        <v>3.2</v>
      </c>
      <c r="G350" s="28">
        <v>0</v>
      </c>
      <c r="H350" s="28">
        <v>0</v>
      </c>
    </row>
    <row r="351" spans="1:11" ht="15.75" x14ac:dyDescent="0.2">
      <c r="A351" s="31" t="s">
        <v>181</v>
      </c>
      <c r="B351" s="27" t="s">
        <v>182</v>
      </c>
      <c r="C351" s="27"/>
      <c r="D351" s="27"/>
      <c r="E351" s="27"/>
      <c r="F351" s="28">
        <f>F352+F353</f>
        <v>4718.3</v>
      </c>
      <c r="G351" s="28">
        <f t="shared" ref="G351:H351" si="151">G352</f>
        <v>0</v>
      </c>
      <c r="H351" s="28">
        <f t="shared" si="151"/>
        <v>0</v>
      </c>
    </row>
    <row r="352" spans="1:11" ht="31.5" x14ac:dyDescent="0.2">
      <c r="A352" s="31" t="s">
        <v>582</v>
      </c>
      <c r="B352" s="27" t="s">
        <v>182</v>
      </c>
      <c r="C352" s="27" t="s">
        <v>38</v>
      </c>
      <c r="D352" s="27" t="s">
        <v>15</v>
      </c>
      <c r="E352" s="27" t="s">
        <v>32</v>
      </c>
      <c r="F352" s="28">
        <v>4632.5</v>
      </c>
      <c r="G352" s="28">
        <v>0</v>
      </c>
      <c r="H352" s="28">
        <v>0</v>
      </c>
      <c r="J352" s="39"/>
      <c r="K352" s="39"/>
    </row>
    <row r="353" spans="1:12" ht="15.75" x14ac:dyDescent="0.2">
      <c r="A353" s="29" t="s">
        <v>882</v>
      </c>
      <c r="B353" s="27" t="s">
        <v>182</v>
      </c>
      <c r="C353" s="27" t="s">
        <v>25</v>
      </c>
      <c r="D353" s="27" t="s">
        <v>15</v>
      </c>
      <c r="E353" s="27" t="s">
        <v>32</v>
      </c>
      <c r="F353" s="28">
        <v>85.8</v>
      </c>
      <c r="G353" s="28">
        <v>0</v>
      </c>
      <c r="H353" s="28">
        <v>0</v>
      </c>
      <c r="J353" s="39"/>
    </row>
    <row r="354" spans="1:12" ht="15.75" x14ac:dyDescent="0.2">
      <c r="A354" s="29" t="s">
        <v>183</v>
      </c>
      <c r="B354" s="27" t="s">
        <v>184</v>
      </c>
      <c r="C354" s="27"/>
      <c r="D354" s="27"/>
      <c r="E354" s="27"/>
      <c r="F354" s="28">
        <f>F355+F356</f>
        <v>490</v>
      </c>
      <c r="G354" s="28">
        <f t="shared" ref="G354:H354" si="152">G355</f>
        <v>0</v>
      </c>
      <c r="H354" s="28">
        <f t="shared" si="152"/>
        <v>0</v>
      </c>
    </row>
    <row r="355" spans="1:12" ht="31.5" x14ac:dyDescent="0.2">
      <c r="A355" s="29" t="s">
        <v>583</v>
      </c>
      <c r="B355" s="27" t="s">
        <v>184</v>
      </c>
      <c r="C355" s="27" t="s">
        <v>38</v>
      </c>
      <c r="D355" s="27" t="s">
        <v>6</v>
      </c>
      <c r="E355" s="27" t="s">
        <v>29</v>
      </c>
      <c r="F355" s="28">
        <v>443</v>
      </c>
      <c r="G355" s="28">
        <v>0</v>
      </c>
      <c r="H355" s="28">
        <v>0</v>
      </c>
    </row>
    <row r="356" spans="1:12" ht="15.75" x14ac:dyDescent="0.2">
      <c r="A356" s="29" t="s">
        <v>883</v>
      </c>
      <c r="B356" s="27" t="s">
        <v>184</v>
      </c>
      <c r="C356" s="27" t="s">
        <v>25</v>
      </c>
      <c r="D356" s="27" t="s">
        <v>6</v>
      </c>
      <c r="E356" s="27" t="s">
        <v>29</v>
      </c>
      <c r="F356" s="28">
        <v>47</v>
      </c>
      <c r="G356" s="28">
        <v>0</v>
      </c>
      <c r="H356" s="28">
        <v>0</v>
      </c>
    </row>
    <row r="357" spans="1:12" ht="15.75" x14ac:dyDescent="0.2">
      <c r="A357" s="29" t="s">
        <v>595</v>
      </c>
      <c r="B357" s="36" t="s">
        <v>584</v>
      </c>
      <c r="C357" s="27"/>
      <c r="D357" s="27"/>
      <c r="E357" s="27"/>
      <c r="F357" s="28">
        <f>F358</f>
        <v>144.80000000000001</v>
      </c>
      <c r="G357" s="28">
        <f t="shared" ref="G357:H357" si="153">G358</f>
        <v>144.80000000000001</v>
      </c>
      <c r="H357" s="28">
        <f t="shared" si="153"/>
        <v>144.80000000000001</v>
      </c>
    </row>
    <row r="358" spans="1:12" ht="15.75" x14ac:dyDescent="0.2">
      <c r="A358" s="29" t="s">
        <v>132</v>
      </c>
      <c r="B358" s="27" t="s">
        <v>185</v>
      </c>
      <c r="C358" s="27"/>
      <c r="D358" s="27"/>
      <c r="E358" s="27"/>
      <c r="F358" s="28">
        <f>F359</f>
        <v>144.80000000000001</v>
      </c>
      <c r="G358" s="28">
        <f t="shared" ref="G358:H358" si="154">G359</f>
        <v>144.80000000000001</v>
      </c>
      <c r="H358" s="28">
        <f t="shared" si="154"/>
        <v>144.80000000000001</v>
      </c>
    </row>
    <row r="359" spans="1:12" ht="15.75" x14ac:dyDescent="0.2">
      <c r="A359" s="29" t="s">
        <v>549</v>
      </c>
      <c r="B359" s="27" t="s">
        <v>185</v>
      </c>
      <c r="C359" s="27" t="s">
        <v>25</v>
      </c>
      <c r="D359" s="27" t="s">
        <v>15</v>
      </c>
      <c r="E359" s="27" t="s">
        <v>32</v>
      </c>
      <c r="F359" s="28">
        <v>144.80000000000001</v>
      </c>
      <c r="G359" s="28">
        <v>144.80000000000001</v>
      </c>
      <c r="H359" s="28">
        <v>144.80000000000001</v>
      </c>
    </row>
    <row r="360" spans="1:12" ht="31.5" x14ac:dyDescent="0.2">
      <c r="A360" s="29" t="s">
        <v>885</v>
      </c>
      <c r="B360" s="27" t="s">
        <v>884</v>
      </c>
      <c r="C360" s="27"/>
      <c r="D360" s="27"/>
      <c r="E360" s="27"/>
      <c r="F360" s="28">
        <f>F361</f>
        <v>62386.1</v>
      </c>
      <c r="G360" s="28">
        <f>G361</f>
        <v>0</v>
      </c>
      <c r="H360" s="28">
        <f>H361</f>
        <v>0</v>
      </c>
    </row>
    <row r="361" spans="1:12" ht="15.75" x14ac:dyDescent="0.2">
      <c r="A361" s="29" t="s">
        <v>594</v>
      </c>
      <c r="B361" s="27" t="s">
        <v>886</v>
      </c>
      <c r="C361" s="27"/>
      <c r="D361" s="27"/>
      <c r="E361" s="27"/>
      <c r="F361" s="28">
        <f>F362</f>
        <v>62386.1</v>
      </c>
      <c r="G361" s="28">
        <f t="shared" ref="G361:H361" si="155">G362</f>
        <v>0</v>
      </c>
      <c r="H361" s="28">
        <f t="shared" si="155"/>
        <v>0</v>
      </c>
    </row>
    <row r="362" spans="1:12" ht="15.75" x14ac:dyDescent="0.2">
      <c r="A362" s="29" t="s">
        <v>181</v>
      </c>
      <c r="B362" s="27" t="s">
        <v>887</v>
      </c>
      <c r="C362" s="27"/>
      <c r="D362" s="27"/>
      <c r="E362" s="27"/>
      <c r="F362" s="28">
        <f>F363</f>
        <v>62386.1</v>
      </c>
      <c r="G362" s="28">
        <f t="shared" ref="G362:H362" si="156">G363</f>
        <v>0</v>
      </c>
      <c r="H362" s="28">
        <f t="shared" si="156"/>
        <v>0</v>
      </c>
    </row>
    <row r="363" spans="1:12" ht="31.5" x14ac:dyDescent="0.2">
      <c r="A363" s="29" t="s">
        <v>888</v>
      </c>
      <c r="B363" s="27" t="s">
        <v>887</v>
      </c>
      <c r="C363" s="27" t="s">
        <v>95</v>
      </c>
      <c r="D363" s="27" t="s">
        <v>15</v>
      </c>
      <c r="E363" s="27" t="s">
        <v>32</v>
      </c>
      <c r="F363" s="28">
        <v>62386.1</v>
      </c>
      <c r="G363" s="28">
        <v>0</v>
      </c>
      <c r="H363" s="28">
        <v>0</v>
      </c>
    </row>
    <row r="364" spans="1:12" ht="31.5" x14ac:dyDescent="0.2">
      <c r="A364" s="40" t="s">
        <v>821</v>
      </c>
      <c r="B364" s="41" t="s">
        <v>816</v>
      </c>
      <c r="C364" s="42"/>
      <c r="D364" s="43"/>
      <c r="E364" s="43"/>
      <c r="F364" s="44">
        <f>F365+F366+F368+F370+F374</f>
        <v>1288.5000000000002</v>
      </c>
      <c r="G364" s="44">
        <f t="shared" ref="G364:H364" si="157">G365</f>
        <v>0</v>
      </c>
      <c r="H364" s="44">
        <f t="shared" si="157"/>
        <v>0</v>
      </c>
      <c r="I364" s="1"/>
      <c r="J364" s="1"/>
      <c r="K364" s="1"/>
      <c r="L364" s="1"/>
    </row>
    <row r="365" spans="1:12" ht="15.75" x14ac:dyDescent="0.2">
      <c r="A365" s="45" t="s">
        <v>817</v>
      </c>
      <c r="B365" s="43" t="s">
        <v>818</v>
      </c>
      <c r="C365" s="42"/>
      <c r="D365" s="43"/>
      <c r="E365" s="43"/>
      <c r="F365" s="46">
        <f>F372</f>
        <v>1217</v>
      </c>
      <c r="G365" s="46">
        <f>G372</f>
        <v>0</v>
      </c>
      <c r="H365" s="46">
        <f>H372</f>
        <v>0</v>
      </c>
      <c r="I365" s="1"/>
      <c r="J365" s="1"/>
      <c r="K365" s="1"/>
      <c r="L365" s="1"/>
    </row>
    <row r="366" spans="1:12" ht="31.5" x14ac:dyDescent="0.2">
      <c r="A366" s="45" t="s">
        <v>316</v>
      </c>
      <c r="B366" s="43" t="s">
        <v>890</v>
      </c>
      <c r="C366" s="42"/>
      <c r="D366" s="43"/>
      <c r="E366" s="43"/>
      <c r="F366" s="46">
        <f>F367</f>
        <v>14.9</v>
      </c>
      <c r="G366" s="46">
        <f t="shared" ref="G366:H366" si="158">G367</f>
        <v>0</v>
      </c>
      <c r="H366" s="46">
        <f t="shared" si="158"/>
        <v>0</v>
      </c>
      <c r="I366" s="1"/>
      <c r="J366" s="1"/>
      <c r="K366" s="1"/>
      <c r="L366" s="1"/>
    </row>
    <row r="367" spans="1:12" ht="31.5" x14ac:dyDescent="0.2">
      <c r="A367" s="45" t="s">
        <v>889</v>
      </c>
      <c r="B367" s="43" t="s">
        <v>890</v>
      </c>
      <c r="C367" s="42">
        <v>500</v>
      </c>
      <c r="D367" s="43" t="s">
        <v>166</v>
      </c>
      <c r="E367" s="43" t="s">
        <v>11</v>
      </c>
      <c r="F367" s="46">
        <v>14.9</v>
      </c>
      <c r="G367" s="46">
        <v>0</v>
      </c>
      <c r="H367" s="46">
        <v>0</v>
      </c>
      <c r="I367" s="1"/>
      <c r="J367" s="1"/>
      <c r="K367" s="1"/>
      <c r="L367" s="1"/>
    </row>
    <row r="368" spans="1:12" ht="31.5" x14ac:dyDescent="0.2">
      <c r="A368" s="45" t="s">
        <v>318</v>
      </c>
      <c r="B368" s="43" t="s">
        <v>892</v>
      </c>
      <c r="C368" s="42"/>
      <c r="D368" s="43"/>
      <c r="E368" s="43"/>
      <c r="F368" s="46">
        <f>F369</f>
        <v>18</v>
      </c>
      <c r="G368" s="46">
        <f t="shared" ref="G368:H368" si="159">G369</f>
        <v>0</v>
      </c>
      <c r="H368" s="46">
        <f t="shared" si="159"/>
        <v>0</v>
      </c>
      <c r="I368" s="1"/>
      <c r="J368" s="1"/>
      <c r="K368" s="1"/>
      <c r="L368" s="1"/>
    </row>
    <row r="369" spans="1:12" ht="31.5" x14ac:dyDescent="0.2">
      <c r="A369" s="45" t="s">
        <v>891</v>
      </c>
      <c r="B369" s="43" t="s">
        <v>892</v>
      </c>
      <c r="C369" s="42">
        <v>500</v>
      </c>
      <c r="D369" s="43" t="s">
        <v>166</v>
      </c>
      <c r="E369" s="43" t="s">
        <v>11</v>
      </c>
      <c r="F369" s="46">
        <v>18</v>
      </c>
      <c r="G369" s="46">
        <v>0</v>
      </c>
      <c r="H369" s="46">
        <v>0</v>
      </c>
      <c r="I369" s="1"/>
      <c r="J369" s="1"/>
      <c r="K369" s="1"/>
      <c r="L369" s="1"/>
    </row>
    <row r="370" spans="1:12" ht="31.5" x14ac:dyDescent="0.2">
      <c r="A370" s="45" t="s">
        <v>324</v>
      </c>
      <c r="B370" s="43" t="s">
        <v>893</v>
      </c>
      <c r="C370" s="42"/>
      <c r="D370" s="43"/>
      <c r="E370" s="43"/>
      <c r="F370" s="46">
        <f>F371</f>
        <v>32.4</v>
      </c>
      <c r="G370" s="46">
        <f t="shared" ref="G370:H370" si="160">G371</f>
        <v>0</v>
      </c>
      <c r="H370" s="46">
        <f t="shared" si="160"/>
        <v>0</v>
      </c>
      <c r="I370" s="1"/>
      <c r="J370" s="1"/>
      <c r="K370" s="1"/>
      <c r="L370" s="1"/>
    </row>
    <row r="371" spans="1:12" ht="31.5" x14ac:dyDescent="0.2">
      <c r="A371" s="45" t="s">
        <v>855</v>
      </c>
      <c r="B371" s="43" t="s">
        <v>893</v>
      </c>
      <c r="C371" s="42">
        <v>500</v>
      </c>
      <c r="D371" s="43" t="s">
        <v>166</v>
      </c>
      <c r="E371" s="43" t="s">
        <v>11</v>
      </c>
      <c r="F371" s="46">
        <v>32.4</v>
      </c>
      <c r="G371" s="46">
        <v>0</v>
      </c>
      <c r="H371" s="46">
        <v>0</v>
      </c>
      <c r="I371" s="1"/>
      <c r="J371" s="1"/>
      <c r="K371" s="1"/>
      <c r="L371" s="1"/>
    </row>
    <row r="372" spans="1:12" ht="31.5" x14ac:dyDescent="0.2">
      <c r="A372" s="45" t="s">
        <v>326</v>
      </c>
      <c r="B372" s="43" t="s">
        <v>819</v>
      </c>
      <c r="C372" s="42"/>
      <c r="D372" s="43"/>
      <c r="E372" s="43"/>
      <c r="F372" s="46">
        <f>F373</f>
        <v>1217</v>
      </c>
      <c r="G372" s="46">
        <f t="shared" ref="G372:H372" si="161">G373</f>
        <v>0</v>
      </c>
      <c r="H372" s="46">
        <f t="shared" si="161"/>
        <v>0</v>
      </c>
      <c r="I372" s="1"/>
      <c r="J372" s="1"/>
      <c r="K372" s="1"/>
      <c r="L372" s="1"/>
    </row>
    <row r="373" spans="1:12" ht="31.5" x14ac:dyDescent="0.2">
      <c r="A373" s="45" t="s">
        <v>820</v>
      </c>
      <c r="B373" s="43" t="s">
        <v>819</v>
      </c>
      <c r="C373" s="42">
        <v>500</v>
      </c>
      <c r="D373" s="43" t="s">
        <v>166</v>
      </c>
      <c r="E373" s="43" t="s">
        <v>11</v>
      </c>
      <c r="F373" s="46">
        <v>1217</v>
      </c>
      <c r="G373" s="46">
        <v>0</v>
      </c>
      <c r="H373" s="46">
        <v>0</v>
      </c>
      <c r="I373" s="47">
        <v>590</v>
      </c>
      <c r="J373" s="48"/>
      <c r="K373" s="1"/>
      <c r="L373" s="1"/>
    </row>
    <row r="374" spans="1:12" ht="31.5" x14ac:dyDescent="0.2">
      <c r="A374" s="45" t="s">
        <v>328</v>
      </c>
      <c r="B374" s="43" t="s">
        <v>895</v>
      </c>
      <c r="C374" s="42"/>
      <c r="D374" s="43"/>
      <c r="E374" s="43"/>
      <c r="F374" s="46">
        <f>F375</f>
        <v>6.2</v>
      </c>
      <c r="G374" s="46">
        <f t="shared" ref="G374:H374" si="162">G375</f>
        <v>0</v>
      </c>
      <c r="H374" s="46">
        <f t="shared" si="162"/>
        <v>0</v>
      </c>
      <c r="I374" s="47"/>
      <c r="J374" s="48"/>
      <c r="K374" s="1"/>
      <c r="L374" s="1"/>
    </row>
    <row r="375" spans="1:12" ht="31.5" x14ac:dyDescent="0.2">
      <c r="A375" s="45" t="s">
        <v>894</v>
      </c>
      <c r="B375" s="43" t="s">
        <v>895</v>
      </c>
      <c r="C375" s="42">
        <v>500</v>
      </c>
      <c r="D375" s="43" t="s">
        <v>166</v>
      </c>
      <c r="E375" s="43" t="s">
        <v>11</v>
      </c>
      <c r="F375" s="46">
        <v>6.2</v>
      </c>
      <c r="G375" s="46">
        <v>0</v>
      </c>
      <c r="H375" s="46">
        <v>0</v>
      </c>
      <c r="I375" s="47"/>
      <c r="J375" s="48"/>
      <c r="K375" s="1"/>
      <c r="L375" s="1"/>
    </row>
    <row r="376" spans="1:12" ht="42.75" customHeight="1" x14ac:dyDescent="0.2">
      <c r="A376" s="23" t="s">
        <v>186</v>
      </c>
      <c r="B376" s="24" t="s">
        <v>187</v>
      </c>
      <c r="C376" s="24"/>
      <c r="D376" s="24"/>
      <c r="E376" s="24"/>
      <c r="F376" s="25">
        <f>F377</f>
        <v>3946.2</v>
      </c>
      <c r="G376" s="25">
        <f t="shared" ref="G376:H376" si="163">G377</f>
        <v>4437.8999999999996</v>
      </c>
      <c r="H376" s="25">
        <f t="shared" si="163"/>
        <v>4681.3999999999996</v>
      </c>
    </row>
    <row r="377" spans="1:12" ht="31.5" x14ac:dyDescent="0.2">
      <c r="A377" s="33" t="s">
        <v>596</v>
      </c>
      <c r="B377" s="34" t="s">
        <v>585</v>
      </c>
      <c r="C377" s="34"/>
      <c r="D377" s="34"/>
      <c r="E377" s="34"/>
      <c r="F377" s="35">
        <f>F378</f>
        <v>3946.2</v>
      </c>
      <c r="G377" s="35">
        <f t="shared" ref="G377:H378" si="164">G378</f>
        <v>4437.8999999999996</v>
      </c>
      <c r="H377" s="35">
        <f t="shared" si="164"/>
        <v>4681.3999999999996</v>
      </c>
    </row>
    <row r="378" spans="1:12" ht="31.5" x14ac:dyDescent="0.2">
      <c r="A378" s="31" t="s">
        <v>188</v>
      </c>
      <c r="B378" s="27" t="s">
        <v>189</v>
      </c>
      <c r="C378" s="27"/>
      <c r="D378" s="27"/>
      <c r="E378" s="27"/>
      <c r="F378" s="28">
        <f>F379</f>
        <v>3946.2</v>
      </c>
      <c r="G378" s="28">
        <f t="shared" si="164"/>
        <v>4437.8999999999996</v>
      </c>
      <c r="H378" s="28">
        <f t="shared" si="164"/>
        <v>4681.3999999999996</v>
      </c>
    </row>
    <row r="379" spans="1:12" ht="31.5" x14ac:dyDescent="0.2">
      <c r="A379" s="29" t="s">
        <v>586</v>
      </c>
      <c r="B379" s="27" t="s">
        <v>189</v>
      </c>
      <c r="C379" s="27" t="s">
        <v>7</v>
      </c>
      <c r="D379" s="27" t="s">
        <v>5</v>
      </c>
      <c r="E379" s="27" t="s">
        <v>6</v>
      </c>
      <c r="F379" s="28">
        <v>3946.2</v>
      </c>
      <c r="G379" s="28">
        <v>4437.8999999999996</v>
      </c>
      <c r="H379" s="28">
        <v>4681.3999999999996</v>
      </c>
      <c r="I379" s="49"/>
      <c r="J379" s="50"/>
      <c r="K379" s="50"/>
    </row>
    <row r="380" spans="1:12" ht="31.5" x14ac:dyDescent="0.2">
      <c r="A380" s="51" t="s">
        <v>833</v>
      </c>
      <c r="B380" s="52" t="s">
        <v>822</v>
      </c>
      <c r="C380" s="53"/>
      <c r="D380" s="52"/>
      <c r="E380" s="52"/>
      <c r="F380" s="54">
        <f>F381</f>
        <v>1161.8999999999999</v>
      </c>
      <c r="G380" s="54">
        <f t="shared" ref="G380:H381" si="165">G381</f>
        <v>0</v>
      </c>
      <c r="H380" s="54">
        <f t="shared" si="165"/>
        <v>0</v>
      </c>
      <c r="I380" s="1"/>
      <c r="J380" s="1"/>
      <c r="K380" s="1"/>
      <c r="L380" s="1"/>
    </row>
    <row r="381" spans="1:12" ht="15.75" x14ac:dyDescent="0.2">
      <c r="A381" s="45" t="s">
        <v>823</v>
      </c>
      <c r="B381" s="43" t="s">
        <v>824</v>
      </c>
      <c r="C381" s="42"/>
      <c r="D381" s="43"/>
      <c r="E381" s="43"/>
      <c r="F381" s="55">
        <f>F382</f>
        <v>1161.8999999999999</v>
      </c>
      <c r="G381" s="55">
        <f t="shared" si="165"/>
        <v>0</v>
      </c>
      <c r="H381" s="55">
        <f t="shared" si="165"/>
        <v>0</v>
      </c>
      <c r="I381" s="1"/>
      <c r="J381" s="1"/>
      <c r="K381" s="1"/>
      <c r="L381" s="1"/>
    </row>
    <row r="382" spans="1:12" ht="15.75" x14ac:dyDescent="0.2">
      <c r="A382" s="45" t="s">
        <v>825</v>
      </c>
      <c r="B382" s="43" t="s">
        <v>826</v>
      </c>
      <c r="C382" s="42"/>
      <c r="D382" s="43"/>
      <c r="E382" s="43"/>
      <c r="F382" s="55">
        <f>F383+F385+F387+F389+F391</f>
        <v>1161.8999999999999</v>
      </c>
      <c r="G382" s="55">
        <f t="shared" ref="G382:H382" si="166">G383+G385</f>
        <v>0</v>
      </c>
      <c r="H382" s="55">
        <f t="shared" si="166"/>
        <v>0</v>
      </c>
      <c r="I382" s="1"/>
      <c r="J382" s="1"/>
      <c r="K382" s="1"/>
      <c r="L382" s="1"/>
    </row>
    <row r="383" spans="1:12" s="60" customFormat="1" ht="31.5" x14ac:dyDescent="0.2">
      <c r="A383" s="56" t="s">
        <v>827</v>
      </c>
      <c r="B383" s="57" t="s">
        <v>828</v>
      </c>
      <c r="C383" s="58"/>
      <c r="D383" s="57"/>
      <c r="E383" s="57"/>
      <c r="F383" s="59">
        <f>F384</f>
        <v>315.60000000000002</v>
      </c>
      <c r="G383" s="59">
        <f t="shared" ref="G383:H385" si="167">G384</f>
        <v>0</v>
      </c>
      <c r="H383" s="59">
        <f t="shared" si="167"/>
        <v>0</v>
      </c>
    </row>
    <row r="384" spans="1:12" s="61" customFormat="1" ht="31.5" x14ac:dyDescent="0.2">
      <c r="A384" s="56" t="s">
        <v>829</v>
      </c>
      <c r="B384" s="57" t="s">
        <v>828</v>
      </c>
      <c r="C384" s="58">
        <v>500</v>
      </c>
      <c r="D384" s="57" t="s">
        <v>166</v>
      </c>
      <c r="E384" s="57" t="s">
        <v>22</v>
      </c>
      <c r="F384" s="59">
        <v>315.60000000000002</v>
      </c>
      <c r="G384" s="59">
        <v>0</v>
      </c>
      <c r="H384" s="59">
        <v>0</v>
      </c>
      <c r="J384" s="62"/>
    </row>
    <row r="385" spans="1:10" s="60" customFormat="1" ht="31.5" x14ac:dyDescent="0.2">
      <c r="A385" s="56" t="s">
        <v>830</v>
      </c>
      <c r="B385" s="57" t="s">
        <v>831</v>
      </c>
      <c r="C385" s="58"/>
      <c r="D385" s="57"/>
      <c r="E385" s="57"/>
      <c r="F385" s="59">
        <f>F386</f>
        <v>808</v>
      </c>
      <c r="G385" s="59">
        <f t="shared" si="167"/>
        <v>0</v>
      </c>
      <c r="H385" s="59">
        <f t="shared" si="167"/>
        <v>0</v>
      </c>
    </row>
    <row r="386" spans="1:10" s="61" customFormat="1" ht="31.5" x14ac:dyDescent="0.2">
      <c r="A386" s="56" t="s">
        <v>832</v>
      </c>
      <c r="B386" s="57" t="s">
        <v>831</v>
      </c>
      <c r="C386" s="58">
        <v>500</v>
      </c>
      <c r="D386" s="57" t="s">
        <v>166</v>
      </c>
      <c r="E386" s="57" t="s">
        <v>22</v>
      </c>
      <c r="F386" s="59">
        <v>808</v>
      </c>
      <c r="G386" s="59">
        <v>0</v>
      </c>
      <c r="H386" s="59">
        <v>0</v>
      </c>
      <c r="I386" s="61">
        <v>300</v>
      </c>
      <c r="J386" s="62"/>
    </row>
    <row r="387" spans="1:10" s="61" customFormat="1" ht="31.5" x14ac:dyDescent="0.2">
      <c r="A387" s="56" t="s">
        <v>324</v>
      </c>
      <c r="B387" s="57" t="s">
        <v>896</v>
      </c>
      <c r="C387" s="58"/>
      <c r="D387" s="57"/>
      <c r="E387" s="57"/>
      <c r="F387" s="59">
        <f>F388</f>
        <v>8.8000000000000007</v>
      </c>
      <c r="G387" s="59">
        <f t="shared" ref="G387:H387" si="168">G388</f>
        <v>0</v>
      </c>
      <c r="H387" s="59">
        <f t="shared" si="168"/>
        <v>0</v>
      </c>
      <c r="J387" s="62"/>
    </row>
    <row r="388" spans="1:10" s="61" customFormat="1" ht="31.5" x14ac:dyDescent="0.2">
      <c r="A388" s="56" t="s">
        <v>855</v>
      </c>
      <c r="B388" s="57" t="s">
        <v>896</v>
      </c>
      <c r="C388" s="58">
        <v>500</v>
      </c>
      <c r="D388" s="57" t="s">
        <v>166</v>
      </c>
      <c r="E388" s="57" t="s">
        <v>22</v>
      </c>
      <c r="F388" s="59">
        <v>8.8000000000000007</v>
      </c>
      <c r="G388" s="59">
        <v>0</v>
      </c>
      <c r="H388" s="59">
        <v>0</v>
      </c>
      <c r="J388" s="62"/>
    </row>
    <row r="389" spans="1:10" s="61" customFormat="1" ht="31.5" x14ac:dyDescent="0.2">
      <c r="A389" s="56" t="s">
        <v>326</v>
      </c>
      <c r="B389" s="57" t="s">
        <v>897</v>
      </c>
      <c r="C389" s="58"/>
      <c r="D389" s="57"/>
      <c r="E389" s="57"/>
      <c r="F389" s="59">
        <f>F390</f>
        <v>19.5</v>
      </c>
      <c r="G389" s="59">
        <f t="shared" ref="G389:H389" si="169">G390</f>
        <v>0</v>
      </c>
      <c r="H389" s="59">
        <f t="shared" si="169"/>
        <v>0</v>
      </c>
      <c r="J389" s="62"/>
    </row>
    <row r="390" spans="1:10" s="61" customFormat="1" ht="31.5" x14ac:dyDescent="0.2">
      <c r="A390" s="56" t="s">
        <v>820</v>
      </c>
      <c r="B390" s="57" t="s">
        <v>897</v>
      </c>
      <c r="C390" s="58">
        <v>500</v>
      </c>
      <c r="D390" s="57" t="s">
        <v>166</v>
      </c>
      <c r="E390" s="57" t="s">
        <v>22</v>
      </c>
      <c r="F390" s="59">
        <v>19.5</v>
      </c>
      <c r="G390" s="59">
        <v>0</v>
      </c>
      <c r="H390" s="59">
        <v>0</v>
      </c>
      <c r="J390" s="62"/>
    </row>
    <row r="391" spans="1:10" s="61" customFormat="1" ht="31.5" x14ac:dyDescent="0.2">
      <c r="A391" s="56" t="s">
        <v>328</v>
      </c>
      <c r="B391" s="57" t="s">
        <v>898</v>
      </c>
      <c r="C391" s="58"/>
      <c r="D391" s="57"/>
      <c r="E391" s="57"/>
      <c r="F391" s="59">
        <f>F392</f>
        <v>10</v>
      </c>
      <c r="G391" s="59">
        <f t="shared" ref="G391:H391" si="170">G392</f>
        <v>0</v>
      </c>
      <c r="H391" s="59">
        <f t="shared" si="170"/>
        <v>0</v>
      </c>
      <c r="J391" s="62"/>
    </row>
    <row r="392" spans="1:10" s="61" customFormat="1" ht="31.5" x14ac:dyDescent="0.2">
      <c r="A392" s="56" t="s">
        <v>894</v>
      </c>
      <c r="B392" s="57" t="s">
        <v>898</v>
      </c>
      <c r="C392" s="58">
        <v>500</v>
      </c>
      <c r="D392" s="57" t="s">
        <v>166</v>
      </c>
      <c r="E392" s="57" t="s">
        <v>22</v>
      </c>
      <c r="F392" s="59">
        <v>10</v>
      </c>
      <c r="G392" s="59">
        <v>0</v>
      </c>
      <c r="H392" s="59">
        <v>0</v>
      </c>
      <c r="J392" s="62"/>
    </row>
    <row r="393" spans="1:10" ht="31.5" x14ac:dyDescent="0.2">
      <c r="A393" s="23" t="s">
        <v>190</v>
      </c>
      <c r="B393" s="24" t="s">
        <v>191</v>
      </c>
      <c r="C393" s="24"/>
      <c r="D393" s="24"/>
      <c r="E393" s="24"/>
      <c r="F393" s="25">
        <f>F394+F398+F401+F404+F422</f>
        <v>263334.2</v>
      </c>
      <c r="G393" s="25">
        <f>G394+G398+G401+G404+G422</f>
        <v>34212.9</v>
      </c>
      <c r="H393" s="25">
        <f>H394+H398+H401+H404+H422</f>
        <v>37049.5</v>
      </c>
    </row>
    <row r="394" spans="1:10" ht="15.75" x14ac:dyDescent="0.2">
      <c r="A394" s="31" t="s">
        <v>192</v>
      </c>
      <c r="B394" s="27" t="s">
        <v>193</v>
      </c>
      <c r="C394" s="27"/>
      <c r="D394" s="27"/>
      <c r="E394" s="27"/>
      <c r="F394" s="28">
        <f>F395+F396+F397</f>
        <v>12716</v>
      </c>
      <c r="G394" s="28">
        <f t="shared" ref="G394:H394" si="171">G395+G396</f>
        <v>11269.4</v>
      </c>
      <c r="H394" s="28">
        <f t="shared" si="171"/>
        <v>11269.4</v>
      </c>
    </row>
    <row r="395" spans="1:10" ht="47.25" x14ac:dyDescent="0.2">
      <c r="A395" s="31" t="s">
        <v>597</v>
      </c>
      <c r="B395" s="27" t="s">
        <v>193</v>
      </c>
      <c r="C395" s="27" t="s">
        <v>35</v>
      </c>
      <c r="D395" s="27" t="s">
        <v>15</v>
      </c>
      <c r="E395" s="27" t="s">
        <v>32</v>
      </c>
      <c r="F395" s="28">
        <v>11584.6</v>
      </c>
      <c r="G395" s="28">
        <v>10574.6</v>
      </c>
      <c r="H395" s="28">
        <v>10574.6</v>
      </c>
    </row>
    <row r="396" spans="1:10" ht="31.5" x14ac:dyDescent="0.2">
      <c r="A396" s="31" t="s">
        <v>598</v>
      </c>
      <c r="B396" s="27" t="s">
        <v>193</v>
      </c>
      <c r="C396" s="27" t="s">
        <v>38</v>
      </c>
      <c r="D396" s="27" t="s">
        <v>15</v>
      </c>
      <c r="E396" s="27" t="s">
        <v>32</v>
      </c>
      <c r="F396" s="28">
        <v>931.4</v>
      </c>
      <c r="G396" s="28">
        <v>694.8</v>
      </c>
      <c r="H396" s="28">
        <v>694.8</v>
      </c>
    </row>
    <row r="397" spans="1:10" ht="15.75" x14ac:dyDescent="0.2">
      <c r="A397" s="31" t="s">
        <v>899</v>
      </c>
      <c r="B397" s="27" t="s">
        <v>193</v>
      </c>
      <c r="C397" s="27" t="s">
        <v>25</v>
      </c>
      <c r="D397" s="27" t="s">
        <v>15</v>
      </c>
      <c r="E397" s="27" t="s">
        <v>32</v>
      </c>
      <c r="F397" s="28">
        <v>200</v>
      </c>
      <c r="G397" s="28">
        <v>0</v>
      </c>
      <c r="H397" s="28">
        <v>0</v>
      </c>
    </row>
    <row r="398" spans="1:10" ht="31.5" x14ac:dyDescent="0.2">
      <c r="A398" s="31" t="s">
        <v>194</v>
      </c>
      <c r="B398" s="27" t="s">
        <v>195</v>
      </c>
      <c r="C398" s="27"/>
      <c r="D398" s="27"/>
      <c r="E398" s="27"/>
      <c r="F398" s="28">
        <f>F399+F400</f>
        <v>67.400000000000006</v>
      </c>
      <c r="G398" s="28">
        <f t="shared" ref="G398:H398" si="172">G399+G400</f>
        <v>67.400000000000006</v>
      </c>
      <c r="H398" s="28">
        <f t="shared" si="172"/>
        <v>67.400000000000006</v>
      </c>
    </row>
    <row r="399" spans="1:10" ht="63" x14ac:dyDescent="0.2">
      <c r="A399" s="31" t="s">
        <v>599</v>
      </c>
      <c r="B399" s="27" t="s">
        <v>195</v>
      </c>
      <c r="C399" s="27" t="s">
        <v>35</v>
      </c>
      <c r="D399" s="27" t="s">
        <v>166</v>
      </c>
      <c r="E399" s="27" t="s">
        <v>166</v>
      </c>
      <c r="F399" s="28">
        <v>60.7</v>
      </c>
      <c r="G399" s="28">
        <v>60.7</v>
      </c>
      <c r="H399" s="28">
        <v>60.7</v>
      </c>
    </row>
    <row r="400" spans="1:10" ht="47.25" x14ac:dyDescent="0.2">
      <c r="A400" s="31" t="s">
        <v>600</v>
      </c>
      <c r="B400" s="27" t="s">
        <v>195</v>
      </c>
      <c r="C400" s="27" t="s">
        <v>38</v>
      </c>
      <c r="D400" s="27" t="s">
        <v>166</v>
      </c>
      <c r="E400" s="27" t="s">
        <v>166</v>
      </c>
      <c r="F400" s="28">
        <v>6.7</v>
      </c>
      <c r="G400" s="28">
        <v>6.7</v>
      </c>
      <c r="H400" s="28">
        <v>6.7</v>
      </c>
    </row>
    <row r="401" spans="1:10" ht="15.75" x14ac:dyDescent="0.2">
      <c r="A401" s="31" t="s">
        <v>602</v>
      </c>
      <c r="B401" s="27" t="s">
        <v>601</v>
      </c>
      <c r="C401" s="27"/>
      <c r="D401" s="27"/>
      <c r="E401" s="27"/>
      <c r="F401" s="28">
        <f>F402</f>
        <v>120.4</v>
      </c>
      <c r="G401" s="28">
        <f t="shared" ref="G401:H402" si="173">G402</f>
        <v>120.4</v>
      </c>
      <c r="H401" s="28">
        <f t="shared" si="173"/>
        <v>120.4</v>
      </c>
    </row>
    <row r="402" spans="1:10" ht="15.75" x14ac:dyDescent="0.2">
      <c r="A402" s="31" t="s">
        <v>192</v>
      </c>
      <c r="B402" s="27" t="s">
        <v>196</v>
      </c>
      <c r="C402" s="27"/>
      <c r="D402" s="27"/>
      <c r="E402" s="27"/>
      <c r="F402" s="28">
        <f>F403</f>
        <v>120.4</v>
      </c>
      <c r="G402" s="28">
        <f t="shared" si="173"/>
        <v>120.4</v>
      </c>
      <c r="H402" s="28">
        <f t="shared" si="173"/>
        <v>120.4</v>
      </c>
    </row>
    <row r="403" spans="1:10" ht="15.75" x14ac:dyDescent="0.2">
      <c r="A403" s="31" t="s">
        <v>603</v>
      </c>
      <c r="B403" s="27" t="s">
        <v>196</v>
      </c>
      <c r="C403" s="27" t="s">
        <v>25</v>
      </c>
      <c r="D403" s="27" t="s">
        <v>15</v>
      </c>
      <c r="E403" s="27" t="s">
        <v>32</v>
      </c>
      <c r="F403" s="28">
        <v>120.4</v>
      </c>
      <c r="G403" s="28">
        <v>120.4</v>
      </c>
      <c r="H403" s="28">
        <v>120.4</v>
      </c>
    </row>
    <row r="404" spans="1:10" ht="31.5" x14ac:dyDescent="0.2">
      <c r="A404" s="31" t="s">
        <v>605</v>
      </c>
      <c r="B404" s="27" t="s">
        <v>604</v>
      </c>
      <c r="C404" s="27"/>
      <c r="D404" s="27"/>
      <c r="E404" s="27"/>
      <c r="F404" s="28">
        <f>F405</f>
        <v>244247.7</v>
      </c>
      <c r="G404" s="28">
        <f t="shared" ref="G404:H404" si="174">G405</f>
        <v>17283.399999999998</v>
      </c>
      <c r="H404" s="28">
        <f t="shared" si="174"/>
        <v>20120</v>
      </c>
    </row>
    <row r="405" spans="1:10" ht="15.75" x14ac:dyDescent="0.2">
      <c r="A405" s="31" t="s">
        <v>607</v>
      </c>
      <c r="B405" s="27" t="s">
        <v>606</v>
      </c>
      <c r="C405" s="27"/>
      <c r="D405" s="27"/>
      <c r="E405" s="27"/>
      <c r="F405" s="28">
        <f>F414+F417+F410+F412+F406+F420+F408</f>
        <v>244247.7</v>
      </c>
      <c r="G405" s="28">
        <f>G414+G417+G410+G412</f>
        <v>17283.399999999998</v>
      </c>
      <c r="H405" s="28">
        <f>H414+H417+H410+H412</f>
        <v>20120</v>
      </c>
    </row>
    <row r="406" spans="1:10" ht="15.75" x14ac:dyDescent="0.2">
      <c r="A406" s="31" t="s">
        <v>900</v>
      </c>
      <c r="B406" s="27" t="s">
        <v>902</v>
      </c>
      <c r="C406" s="27"/>
      <c r="D406" s="27"/>
      <c r="E406" s="27"/>
      <c r="F406" s="28">
        <f>F407</f>
        <v>98255</v>
      </c>
      <c r="G406" s="28">
        <f t="shared" ref="G406:H406" si="175">G407</f>
        <v>0</v>
      </c>
      <c r="H406" s="28">
        <f t="shared" si="175"/>
        <v>0</v>
      </c>
    </row>
    <row r="407" spans="1:10" ht="31.5" x14ac:dyDescent="0.2">
      <c r="A407" s="31" t="s">
        <v>901</v>
      </c>
      <c r="B407" s="27" t="s">
        <v>902</v>
      </c>
      <c r="C407" s="27" t="s">
        <v>207</v>
      </c>
      <c r="D407" s="27" t="s">
        <v>166</v>
      </c>
      <c r="E407" s="27" t="s">
        <v>11</v>
      </c>
      <c r="F407" s="28">
        <v>98255</v>
      </c>
      <c r="G407" s="28">
        <v>0</v>
      </c>
      <c r="H407" s="28">
        <v>0</v>
      </c>
    </row>
    <row r="408" spans="1:10" ht="31.5" x14ac:dyDescent="0.2">
      <c r="A408" s="31" t="s">
        <v>775</v>
      </c>
      <c r="B408" s="27" t="s">
        <v>906</v>
      </c>
      <c r="C408" s="27"/>
      <c r="D408" s="27"/>
      <c r="E408" s="27"/>
      <c r="F408" s="28">
        <f>F409</f>
        <v>91.2</v>
      </c>
      <c r="G408" s="28">
        <f t="shared" ref="G408:H408" si="176">G409</f>
        <v>0</v>
      </c>
      <c r="H408" s="28">
        <f t="shared" si="176"/>
        <v>0</v>
      </c>
    </row>
    <row r="409" spans="1:10" ht="31.5" x14ac:dyDescent="0.2">
      <c r="A409" s="31" t="s">
        <v>905</v>
      </c>
      <c r="B409" s="27" t="s">
        <v>906</v>
      </c>
      <c r="C409" s="27" t="s">
        <v>207</v>
      </c>
      <c r="D409" s="27" t="s">
        <v>166</v>
      </c>
      <c r="E409" s="27" t="s">
        <v>11</v>
      </c>
      <c r="F409" s="28">
        <v>91.2</v>
      </c>
      <c r="G409" s="28">
        <v>0</v>
      </c>
      <c r="H409" s="28">
        <v>0</v>
      </c>
    </row>
    <row r="410" spans="1:10" ht="31.5" x14ac:dyDescent="0.2">
      <c r="A410" s="31" t="s">
        <v>771</v>
      </c>
      <c r="B410" s="27" t="s">
        <v>772</v>
      </c>
      <c r="C410" s="27"/>
      <c r="D410" s="27"/>
      <c r="E410" s="27"/>
      <c r="F410" s="28">
        <f>F411</f>
        <v>50844.6</v>
      </c>
      <c r="G410" s="28">
        <f t="shared" ref="G410:H410" si="177">G411</f>
        <v>0</v>
      </c>
      <c r="H410" s="28">
        <f t="shared" si="177"/>
        <v>0</v>
      </c>
    </row>
    <row r="411" spans="1:10" ht="31.5" x14ac:dyDescent="0.25">
      <c r="A411" s="29" t="s">
        <v>773</v>
      </c>
      <c r="B411" s="27" t="s">
        <v>772</v>
      </c>
      <c r="C411" s="27" t="s">
        <v>207</v>
      </c>
      <c r="D411" s="27" t="s">
        <v>166</v>
      </c>
      <c r="E411" s="27" t="s">
        <v>11</v>
      </c>
      <c r="F411" s="28">
        <v>50844.6</v>
      </c>
      <c r="G411" s="28">
        <v>0</v>
      </c>
      <c r="H411" s="28">
        <v>0</v>
      </c>
      <c r="I411" s="63"/>
    </row>
    <row r="412" spans="1:10" ht="31.5" x14ac:dyDescent="0.25">
      <c r="A412" s="31" t="s">
        <v>775</v>
      </c>
      <c r="B412" s="36" t="s">
        <v>774</v>
      </c>
      <c r="C412" s="27"/>
      <c r="D412" s="27"/>
      <c r="E412" s="27"/>
      <c r="F412" s="28">
        <f>F413</f>
        <v>51.7</v>
      </c>
      <c r="G412" s="28">
        <f t="shared" ref="G412:H412" si="178">G413</f>
        <v>0</v>
      </c>
      <c r="H412" s="28">
        <f t="shared" si="178"/>
        <v>0</v>
      </c>
      <c r="I412" s="63"/>
    </row>
    <row r="413" spans="1:10" ht="31.5" x14ac:dyDescent="0.25">
      <c r="A413" s="29" t="s">
        <v>776</v>
      </c>
      <c r="B413" s="36" t="s">
        <v>774</v>
      </c>
      <c r="C413" s="27" t="s">
        <v>207</v>
      </c>
      <c r="D413" s="27" t="s">
        <v>166</v>
      </c>
      <c r="E413" s="27" t="s">
        <v>11</v>
      </c>
      <c r="F413" s="28">
        <v>51.7</v>
      </c>
      <c r="G413" s="28">
        <v>0</v>
      </c>
      <c r="H413" s="28">
        <v>0</v>
      </c>
      <c r="I413" s="63"/>
    </row>
    <row r="414" spans="1:10" ht="63" x14ac:dyDescent="0.2">
      <c r="A414" s="64" t="s">
        <v>197</v>
      </c>
      <c r="B414" s="27" t="s">
        <v>198</v>
      </c>
      <c r="C414" s="27"/>
      <c r="D414" s="27"/>
      <c r="E414" s="27"/>
      <c r="F414" s="28">
        <f>F415+F416</f>
        <v>94400</v>
      </c>
      <c r="G414" s="28">
        <f t="shared" ref="G414:H414" si="179">G415</f>
        <v>17251.099999999999</v>
      </c>
      <c r="H414" s="28">
        <f t="shared" si="179"/>
        <v>20099.900000000001</v>
      </c>
    </row>
    <row r="415" spans="1:10" ht="63" x14ac:dyDescent="0.2">
      <c r="A415" s="31" t="s">
        <v>608</v>
      </c>
      <c r="B415" s="27" t="s">
        <v>198</v>
      </c>
      <c r="C415" s="27" t="s">
        <v>38</v>
      </c>
      <c r="D415" s="27" t="s">
        <v>166</v>
      </c>
      <c r="E415" s="27" t="s">
        <v>11</v>
      </c>
      <c r="F415" s="28">
        <v>0</v>
      </c>
      <c r="G415" s="28">
        <v>17251.099999999999</v>
      </c>
      <c r="H415" s="28">
        <v>20099.900000000001</v>
      </c>
      <c r="I415" s="30"/>
      <c r="J415" s="49"/>
    </row>
    <row r="416" spans="1:10" ht="63" x14ac:dyDescent="0.2">
      <c r="A416" s="31" t="s">
        <v>769</v>
      </c>
      <c r="B416" s="27" t="s">
        <v>198</v>
      </c>
      <c r="C416" s="27" t="s">
        <v>207</v>
      </c>
      <c r="D416" s="27" t="s">
        <v>166</v>
      </c>
      <c r="E416" s="27" t="s">
        <v>11</v>
      </c>
      <c r="F416" s="28">
        <v>94400</v>
      </c>
      <c r="G416" s="28">
        <v>0</v>
      </c>
      <c r="H416" s="28">
        <v>0</v>
      </c>
      <c r="I416" s="30"/>
    </row>
    <row r="417" spans="1:11" ht="63" x14ac:dyDescent="0.2">
      <c r="A417" s="64" t="s">
        <v>199</v>
      </c>
      <c r="B417" s="27" t="s">
        <v>200</v>
      </c>
      <c r="C417" s="27"/>
      <c r="D417" s="27"/>
      <c r="E417" s="27"/>
      <c r="F417" s="28">
        <f>F418+F419</f>
        <v>540.20000000000005</v>
      </c>
      <c r="G417" s="28">
        <f t="shared" ref="G417:H417" si="180">G418+G419</f>
        <v>32.299999999999997</v>
      </c>
      <c r="H417" s="28">
        <f t="shared" si="180"/>
        <v>20.100000000000001</v>
      </c>
    </row>
    <row r="418" spans="1:11" ht="78.75" x14ac:dyDescent="0.2">
      <c r="A418" s="31" t="s">
        <v>609</v>
      </c>
      <c r="B418" s="27" t="s">
        <v>200</v>
      </c>
      <c r="C418" s="27" t="s">
        <v>38</v>
      </c>
      <c r="D418" s="27" t="s">
        <v>166</v>
      </c>
      <c r="E418" s="27" t="s">
        <v>11</v>
      </c>
      <c r="F418" s="28">
        <v>445.6</v>
      </c>
      <c r="G418" s="28">
        <v>32.299999999999997</v>
      </c>
      <c r="H418" s="28">
        <v>20.100000000000001</v>
      </c>
      <c r="I418" s="30"/>
      <c r="J418" s="30"/>
      <c r="K418" s="30"/>
    </row>
    <row r="419" spans="1:11" ht="63" x14ac:dyDescent="0.2">
      <c r="A419" s="31" t="s">
        <v>770</v>
      </c>
      <c r="B419" s="27" t="s">
        <v>200</v>
      </c>
      <c r="C419" s="27" t="s">
        <v>207</v>
      </c>
      <c r="D419" s="27" t="s">
        <v>166</v>
      </c>
      <c r="E419" s="27" t="s">
        <v>11</v>
      </c>
      <c r="F419" s="28">
        <v>94.6</v>
      </c>
      <c r="G419" s="28">
        <v>0</v>
      </c>
      <c r="H419" s="28">
        <v>0</v>
      </c>
      <c r="I419" s="30"/>
      <c r="J419" s="30"/>
      <c r="K419" s="30"/>
    </row>
    <row r="420" spans="1:11" ht="31.5" x14ac:dyDescent="0.2">
      <c r="A420" s="31" t="s">
        <v>320</v>
      </c>
      <c r="B420" s="27" t="s">
        <v>904</v>
      </c>
      <c r="C420" s="27"/>
      <c r="D420" s="27"/>
      <c r="E420" s="27"/>
      <c r="F420" s="28">
        <f>F421</f>
        <v>65</v>
      </c>
      <c r="G420" s="28">
        <f t="shared" ref="G420:H420" si="181">G421</f>
        <v>0</v>
      </c>
      <c r="H420" s="28">
        <f t="shared" si="181"/>
        <v>0</v>
      </c>
      <c r="I420" s="30"/>
      <c r="J420" s="30"/>
      <c r="K420" s="30"/>
    </row>
    <row r="421" spans="1:11" ht="31.5" x14ac:dyDescent="0.2">
      <c r="A421" s="31" t="s">
        <v>903</v>
      </c>
      <c r="B421" s="27" t="s">
        <v>904</v>
      </c>
      <c r="C421" s="27" t="s">
        <v>207</v>
      </c>
      <c r="D421" s="27" t="s">
        <v>166</v>
      </c>
      <c r="E421" s="27" t="s">
        <v>11</v>
      </c>
      <c r="F421" s="28">
        <v>65</v>
      </c>
      <c r="G421" s="28">
        <v>0</v>
      </c>
      <c r="H421" s="28">
        <v>0</v>
      </c>
      <c r="I421" s="30"/>
      <c r="J421" s="30"/>
      <c r="K421" s="30"/>
    </row>
    <row r="422" spans="1:11" ht="31.5" x14ac:dyDescent="0.2">
      <c r="A422" s="31" t="s">
        <v>611</v>
      </c>
      <c r="B422" s="27" t="s">
        <v>610</v>
      </c>
      <c r="C422" s="27"/>
      <c r="D422" s="27"/>
      <c r="E422" s="27"/>
      <c r="F422" s="28">
        <f>F423</f>
        <v>6182.7</v>
      </c>
      <c r="G422" s="28">
        <f t="shared" ref="G422:H422" si="182">G423</f>
        <v>5472.3</v>
      </c>
      <c r="H422" s="28">
        <f t="shared" si="182"/>
        <v>5472.3</v>
      </c>
    </row>
    <row r="423" spans="1:11" ht="15.75" x14ac:dyDescent="0.2">
      <c r="A423" s="31" t="s">
        <v>613</v>
      </c>
      <c r="B423" s="27" t="s">
        <v>612</v>
      </c>
      <c r="C423" s="27"/>
      <c r="D423" s="27"/>
      <c r="E423" s="27"/>
      <c r="F423" s="28">
        <f>F424+F426</f>
        <v>6182.7</v>
      </c>
      <c r="G423" s="28">
        <f t="shared" ref="G423:H423" si="183">G424+G426</f>
        <v>5472.3</v>
      </c>
      <c r="H423" s="28">
        <f t="shared" si="183"/>
        <v>5472.3</v>
      </c>
    </row>
    <row r="424" spans="1:11" ht="47.25" x14ac:dyDescent="0.2">
      <c r="A424" s="31" t="s">
        <v>201</v>
      </c>
      <c r="B424" s="36" t="s">
        <v>834</v>
      </c>
      <c r="C424" s="27"/>
      <c r="D424" s="27"/>
      <c r="E424" s="27"/>
      <c r="F424" s="28">
        <f>F425</f>
        <v>3714.7</v>
      </c>
      <c r="G424" s="28">
        <f t="shared" ref="G424:H424" si="184">G425</f>
        <v>3908.8</v>
      </c>
      <c r="H424" s="28">
        <f t="shared" si="184"/>
        <v>3908.8</v>
      </c>
    </row>
    <row r="425" spans="1:11" ht="63" x14ac:dyDescent="0.2">
      <c r="A425" s="31" t="s">
        <v>614</v>
      </c>
      <c r="B425" s="36" t="s">
        <v>834</v>
      </c>
      <c r="C425" s="27" t="s">
        <v>38</v>
      </c>
      <c r="D425" s="27" t="s">
        <v>6</v>
      </c>
      <c r="E425" s="27" t="s">
        <v>58</v>
      </c>
      <c r="F425" s="28">
        <v>3714.7</v>
      </c>
      <c r="G425" s="28">
        <v>3908.8</v>
      </c>
      <c r="H425" s="28">
        <v>3908.8</v>
      </c>
      <c r="I425" s="30"/>
    </row>
    <row r="426" spans="1:11" ht="47.25" x14ac:dyDescent="0.2">
      <c r="A426" s="64" t="s">
        <v>202</v>
      </c>
      <c r="B426" s="36" t="s">
        <v>835</v>
      </c>
      <c r="C426" s="27"/>
      <c r="D426" s="27"/>
      <c r="E426" s="27"/>
      <c r="F426" s="28">
        <f>F427</f>
        <v>2468</v>
      </c>
      <c r="G426" s="28">
        <f t="shared" ref="G426:H426" si="185">G427</f>
        <v>1563.5</v>
      </c>
      <c r="H426" s="28">
        <f t="shared" si="185"/>
        <v>1563.5</v>
      </c>
    </row>
    <row r="427" spans="1:11" ht="63" x14ac:dyDescent="0.2">
      <c r="A427" s="31" t="s">
        <v>615</v>
      </c>
      <c r="B427" s="36" t="s">
        <v>835</v>
      </c>
      <c r="C427" s="27" t="s">
        <v>38</v>
      </c>
      <c r="D427" s="27" t="s">
        <v>6</v>
      </c>
      <c r="E427" s="27" t="s">
        <v>58</v>
      </c>
      <c r="F427" s="28">
        <v>2468</v>
      </c>
      <c r="G427" s="28">
        <v>1563.5</v>
      </c>
      <c r="H427" s="28">
        <v>1563.5</v>
      </c>
      <c r="I427" s="30"/>
      <c r="J427" s="49"/>
      <c r="K427" s="30"/>
    </row>
    <row r="428" spans="1:11" ht="31.5" x14ac:dyDescent="0.2">
      <c r="A428" s="23" t="s">
        <v>203</v>
      </c>
      <c r="B428" s="24" t="s">
        <v>204</v>
      </c>
      <c r="C428" s="24"/>
      <c r="D428" s="24"/>
      <c r="E428" s="24"/>
      <c r="F428" s="25">
        <f>F429</f>
        <v>28419.5</v>
      </c>
      <c r="G428" s="25">
        <f t="shared" ref="G428:H428" si="186">G429</f>
        <v>22735.599999999999</v>
      </c>
      <c r="H428" s="25">
        <f t="shared" si="186"/>
        <v>22735.599999999999</v>
      </c>
    </row>
    <row r="429" spans="1:11" ht="15.75" x14ac:dyDescent="0.2">
      <c r="A429" s="33" t="s">
        <v>616</v>
      </c>
      <c r="B429" s="34" t="s">
        <v>587</v>
      </c>
      <c r="C429" s="34"/>
      <c r="D429" s="34"/>
      <c r="E429" s="34"/>
      <c r="F429" s="35">
        <f>F430</f>
        <v>28419.5</v>
      </c>
      <c r="G429" s="35">
        <f t="shared" ref="G429:H430" si="187">G430</f>
        <v>22735.599999999999</v>
      </c>
      <c r="H429" s="35">
        <f t="shared" si="187"/>
        <v>22735.599999999999</v>
      </c>
    </row>
    <row r="430" spans="1:11" ht="15.75" x14ac:dyDescent="0.2">
      <c r="A430" s="29" t="s">
        <v>205</v>
      </c>
      <c r="B430" s="27" t="s">
        <v>206</v>
      </c>
      <c r="C430" s="27"/>
      <c r="D430" s="27"/>
      <c r="E430" s="27"/>
      <c r="F430" s="28">
        <f>F431</f>
        <v>28419.5</v>
      </c>
      <c r="G430" s="28">
        <f t="shared" si="187"/>
        <v>22735.599999999999</v>
      </c>
      <c r="H430" s="28">
        <f t="shared" si="187"/>
        <v>22735.599999999999</v>
      </c>
    </row>
    <row r="431" spans="1:11" ht="15.75" x14ac:dyDescent="0.2">
      <c r="A431" s="29" t="s">
        <v>588</v>
      </c>
      <c r="B431" s="27" t="s">
        <v>206</v>
      </c>
      <c r="C431" s="27" t="s">
        <v>207</v>
      </c>
      <c r="D431" s="27" t="s">
        <v>36</v>
      </c>
      <c r="E431" s="27" t="s">
        <v>15</v>
      </c>
      <c r="F431" s="28">
        <v>28419.5</v>
      </c>
      <c r="G431" s="28">
        <v>22735.599999999999</v>
      </c>
      <c r="H431" s="28">
        <v>22735.599999999999</v>
      </c>
    </row>
    <row r="432" spans="1:11" ht="47.25" x14ac:dyDescent="0.2">
      <c r="A432" s="23" t="s">
        <v>208</v>
      </c>
      <c r="B432" s="24" t="s">
        <v>209</v>
      </c>
      <c r="C432" s="24"/>
      <c r="D432" s="24"/>
      <c r="E432" s="24"/>
      <c r="F432" s="25">
        <f>F433</f>
        <v>102054.7</v>
      </c>
      <c r="G432" s="25">
        <f t="shared" ref="G432:H432" si="188">G433</f>
        <v>59595.3</v>
      </c>
      <c r="H432" s="25">
        <f t="shared" si="188"/>
        <v>58606.7</v>
      </c>
    </row>
    <row r="433" spans="1:9" ht="15.75" x14ac:dyDescent="0.2">
      <c r="A433" s="33" t="s">
        <v>618</v>
      </c>
      <c r="B433" s="34" t="s">
        <v>617</v>
      </c>
      <c r="C433" s="34"/>
      <c r="D433" s="34"/>
      <c r="E433" s="34"/>
      <c r="F433" s="35">
        <f>F434</f>
        <v>102054.7</v>
      </c>
      <c r="G433" s="35">
        <f t="shared" ref="G433:H433" si="189">G434</f>
        <v>59595.3</v>
      </c>
      <c r="H433" s="35">
        <f t="shared" si="189"/>
        <v>58606.7</v>
      </c>
    </row>
    <row r="434" spans="1:9" ht="15.75" x14ac:dyDescent="0.2">
      <c r="A434" s="29" t="s">
        <v>210</v>
      </c>
      <c r="B434" s="27" t="s">
        <v>211</v>
      </c>
      <c r="C434" s="27"/>
      <c r="D434" s="27"/>
      <c r="E434" s="27"/>
      <c r="F434" s="28">
        <f>F435</f>
        <v>102054.7</v>
      </c>
      <c r="G434" s="28">
        <f t="shared" ref="G434:H434" si="190">G435</f>
        <v>59595.3</v>
      </c>
      <c r="H434" s="28">
        <f t="shared" si="190"/>
        <v>58606.7</v>
      </c>
    </row>
    <row r="435" spans="1:9" ht="15.75" x14ac:dyDescent="0.2">
      <c r="A435" s="29" t="s">
        <v>619</v>
      </c>
      <c r="B435" s="27" t="s">
        <v>211</v>
      </c>
      <c r="C435" s="27" t="s">
        <v>207</v>
      </c>
      <c r="D435" s="27" t="s">
        <v>36</v>
      </c>
      <c r="E435" s="27" t="s">
        <v>22</v>
      </c>
      <c r="F435" s="28">
        <v>102054.7</v>
      </c>
      <c r="G435" s="28">
        <v>59595.3</v>
      </c>
      <c r="H435" s="28">
        <v>58606.7</v>
      </c>
      <c r="I435" s="32">
        <v>2782.9</v>
      </c>
    </row>
    <row r="436" spans="1:9" ht="31.5" x14ac:dyDescent="0.2">
      <c r="A436" s="23" t="s">
        <v>212</v>
      </c>
      <c r="B436" s="24" t="s">
        <v>213</v>
      </c>
      <c r="C436" s="24"/>
      <c r="D436" s="24"/>
      <c r="E436" s="24"/>
      <c r="F436" s="25">
        <f>F437</f>
        <v>350</v>
      </c>
      <c r="G436" s="25">
        <f t="shared" ref="G436:H436" si="191">G437</f>
        <v>0</v>
      </c>
      <c r="H436" s="25">
        <f t="shared" si="191"/>
        <v>0</v>
      </c>
    </row>
    <row r="437" spans="1:9" ht="15.75" x14ac:dyDescent="0.2">
      <c r="A437" s="33" t="s">
        <v>621</v>
      </c>
      <c r="B437" s="34" t="s">
        <v>620</v>
      </c>
      <c r="C437" s="34"/>
      <c r="D437" s="34"/>
      <c r="E437" s="34"/>
      <c r="F437" s="35">
        <f>F438</f>
        <v>350</v>
      </c>
      <c r="G437" s="35">
        <f t="shared" ref="G437:H437" si="192">G438</f>
        <v>0</v>
      </c>
      <c r="H437" s="35">
        <f t="shared" si="192"/>
        <v>0</v>
      </c>
    </row>
    <row r="438" spans="1:9" ht="15.75" x14ac:dyDescent="0.2">
      <c r="A438" s="29" t="s">
        <v>214</v>
      </c>
      <c r="B438" s="27" t="s">
        <v>215</v>
      </c>
      <c r="C438" s="27"/>
      <c r="D438" s="27"/>
      <c r="E438" s="27"/>
      <c r="F438" s="28">
        <f>F439+F440</f>
        <v>350</v>
      </c>
      <c r="G438" s="28">
        <f t="shared" ref="G438:H438" si="193">G439+G440</f>
        <v>0</v>
      </c>
      <c r="H438" s="28">
        <f t="shared" si="193"/>
        <v>0</v>
      </c>
    </row>
    <row r="439" spans="1:9" ht="31.5" x14ac:dyDescent="0.2">
      <c r="A439" s="29" t="s">
        <v>622</v>
      </c>
      <c r="B439" s="27" t="s">
        <v>215</v>
      </c>
      <c r="C439" s="27" t="s">
        <v>38</v>
      </c>
      <c r="D439" s="27" t="s">
        <v>10</v>
      </c>
      <c r="E439" s="27" t="s">
        <v>10</v>
      </c>
      <c r="F439" s="28">
        <v>175</v>
      </c>
      <c r="G439" s="28">
        <v>0</v>
      </c>
      <c r="H439" s="28">
        <v>0</v>
      </c>
      <c r="I439" s="30"/>
    </row>
    <row r="440" spans="1:9" ht="31.5" x14ac:dyDescent="0.2">
      <c r="A440" s="29" t="s">
        <v>623</v>
      </c>
      <c r="B440" s="27" t="s">
        <v>215</v>
      </c>
      <c r="C440" s="27" t="s">
        <v>7</v>
      </c>
      <c r="D440" s="27" t="s">
        <v>10</v>
      </c>
      <c r="E440" s="27" t="s">
        <v>10</v>
      </c>
      <c r="F440" s="28">
        <v>175</v>
      </c>
      <c r="G440" s="28">
        <v>0</v>
      </c>
      <c r="H440" s="28">
        <v>0</v>
      </c>
      <c r="I440" s="30"/>
    </row>
    <row r="441" spans="1:9" ht="31.5" x14ac:dyDescent="0.2">
      <c r="A441" s="23" t="s">
        <v>216</v>
      </c>
      <c r="B441" s="24" t="s">
        <v>217</v>
      </c>
      <c r="C441" s="24"/>
      <c r="D441" s="24"/>
      <c r="E441" s="24"/>
      <c r="F441" s="25">
        <f>F442+F446+F455+F470+F473</f>
        <v>55543.899999999994</v>
      </c>
      <c r="G441" s="25">
        <f t="shared" ref="G441:H441" si="194">G442+G446+G455+G470+G473</f>
        <v>51025.2</v>
      </c>
      <c r="H441" s="25">
        <f t="shared" si="194"/>
        <v>50851.299999999996</v>
      </c>
    </row>
    <row r="442" spans="1:9" ht="15.75" x14ac:dyDescent="0.2">
      <c r="A442" s="33" t="s">
        <v>432</v>
      </c>
      <c r="B442" s="34" t="s">
        <v>624</v>
      </c>
      <c r="C442" s="34"/>
      <c r="D442" s="34"/>
      <c r="E442" s="34"/>
      <c r="F442" s="35">
        <f>F443</f>
        <v>820</v>
      </c>
      <c r="G442" s="35">
        <f t="shared" ref="G442:H442" si="195">G443</f>
        <v>0</v>
      </c>
      <c r="H442" s="35">
        <f t="shared" si="195"/>
        <v>0</v>
      </c>
    </row>
    <row r="443" spans="1:9" ht="31.5" x14ac:dyDescent="0.2">
      <c r="A443" s="29" t="s">
        <v>218</v>
      </c>
      <c r="B443" s="27" t="s">
        <v>219</v>
      </c>
      <c r="C443" s="27"/>
      <c r="D443" s="27"/>
      <c r="E443" s="27"/>
      <c r="F443" s="28">
        <f>F444+F445</f>
        <v>820</v>
      </c>
      <c r="G443" s="28">
        <f t="shared" ref="G443:H443" si="196">G444+G445</f>
        <v>0</v>
      </c>
      <c r="H443" s="28">
        <f t="shared" si="196"/>
        <v>0</v>
      </c>
    </row>
    <row r="444" spans="1:9" ht="47.25" x14ac:dyDescent="0.2">
      <c r="A444" s="29" t="s">
        <v>625</v>
      </c>
      <c r="B444" s="27" t="s">
        <v>219</v>
      </c>
      <c r="C444" s="27" t="s">
        <v>38</v>
      </c>
      <c r="D444" s="27" t="s">
        <v>10</v>
      </c>
      <c r="E444" s="27" t="s">
        <v>220</v>
      </c>
      <c r="F444" s="28">
        <v>120</v>
      </c>
      <c r="G444" s="28">
        <v>0</v>
      </c>
      <c r="H444" s="28">
        <v>0</v>
      </c>
    </row>
    <row r="445" spans="1:9" ht="47.25" x14ac:dyDescent="0.2">
      <c r="A445" s="29" t="s">
        <v>626</v>
      </c>
      <c r="B445" s="27" t="s">
        <v>219</v>
      </c>
      <c r="C445" s="27" t="s">
        <v>7</v>
      </c>
      <c r="D445" s="27" t="s">
        <v>10</v>
      </c>
      <c r="E445" s="27" t="s">
        <v>220</v>
      </c>
      <c r="F445" s="28">
        <v>700</v>
      </c>
      <c r="G445" s="28">
        <v>0</v>
      </c>
      <c r="H445" s="28">
        <v>0</v>
      </c>
    </row>
    <row r="446" spans="1:9" ht="31.5" x14ac:dyDescent="0.2">
      <c r="A446" s="29" t="s">
        <v>944</v>
      </c>
      <c r="B446" s="36" t="s">
        <v>627</v>
      </c>
      <c r="C446" s="27"/>
      <c r="D446" s="27"/>
      <c r="E446" s="27"/>
      <c r="F446" s="28">
        <f>F447+F449+F451+F453</f>
        <v>1917.5</v>
      </c>
      <c r="G446" s="28">
        <f t="shared" ref="G446:H446" si="197">G447+G449+G451+G453</f>
        <v>1917.5</v>
      </c>
      <c r="H446" s="28">
        <f t="shared" si="197"/>
        <v>1917.5</v>
      </c>
    </row>
    <row r="447" spans="1:9" ht="31.5" x14ac:dyDescent="0.2">
      <c r="A447" s="31" t="s">
        <v>221</v>
      </c>
      <c r="B447" s="27" t="s">
        <v>222</v>
      </c>
      <c r="C447" s="27"/>
      <c r="D447" s="27"/>
      <c r="E447" s="27"/>
      <c r="F447" s="28">
        <f>F448</f>
        <v>808.5</v>
      </c>
      <c r="G447" s="28">
        <f t="shared" ref="G447:H447" si="198">G448</f>
        <v>808.5</v>
      </c>
      <c r="H447" s="28">
        <f t="shared" si="198"/>
        <v>808.5</v>
      </c>
    </row>
    <row r="448" spans="1:9" ht="47.25" x14ac:dyDescent="0.2">
      <c r="A448" s="29" t="s">
        <v>628</v>
      </c>
      <c r="B448" s="27" t="s">
        <v>222</v>
      </c>
      <c r="C448" s="27" t="s">
        <v>12</v>
      </c>
      <c r="D448" s="27" t="s">
        <v>10</v>
      </c>
      <c r="E448" s="27" t="s">
        <v>11</v>
      </c>
      <c r="F448" s="28">
        <v>808.5</v>
      </c>
      <c r="G448" s="28">
        <v>808.5</v>
      </c>
      <c r="H448" s="28">
        <v>808.5</v>
      </c>
    </row>
    <row r="449" spans="1:11" ht="31.5" x14ac:dyDescent="0.2">
      <c r="A449" s="29" t="s">
        <v>223</v>
      </c>
      <c r="B449" s="27" t="s">
        <v>224</v>
      </c>
      <c r="C449" s="27"/>
      <c r="D449" s="27"/>
      <c r="E449" s="27"/>
      <c r="F449" s="28">
        <f>F450</f>
        <v>684.1</v>
      </c>
      <c r="G449" s="28">
        <f t="shared" ref="G449:H449" si="199">G450</f>
        <v>684.1</v>
      </c>
      <c r="H449" s="28">
        <f t="shared" si="199"/>
        <v>684.1</v>
      </c>
    </row>
    <row r="450" spans="1:11" ht="47.25" x14ac:dyDescent="0.2">
      <c r="A450" s="29" t="s">
        <v>629</v>
      </c>
      <c r="B450" s="27" t="s">
        <v>224</v>
      </c>
      <c r="C450" s="27" t="s">
        <v>12</v>
      </c>
      <c r="D450" s="27" t="s">
        <v>10</v>
      </c>
      <c r="E450" s="27" t="s">
        <v>11</v>
      </c>
      <c r="F450" s="28">
        <v>684.1</v>
      </c>
      <c r="G450" s="28">
        <v>684.1</v>
      </c>
      <c r="H450" s="28">
        <v>684.1</v>
      </c>
    </row>
    <row r="451" spans="1:11" ht="31.5" x14ac:dyDescent="0.2">
      <c r="A451" s="29" t="s">
        <v>232</v>
      </c>
      <c r="B451" s="27" t="s">
        <v>225</v>
      </c>
      <c r="C451" s="27"/>
      <c r="D451" s="27"/>
      <c r="E451" s="27"/>
      <c r="F451" s="28">
        <f>F452</f>
        <v>263</v>
      </c>
      <c r="G451" s="28">
        <f t="shared" ref="G451:H451" si="200">G452</f>
        <v>263</v>
      </c>
      <c r="H451" s="28">
        <f t="shared" si="200"/>
        <v>263</v>
      </c>
    </row>
    <row r="452" spans="1:11" ht="47.25" x14ac:dyDescent="0.2">
      <c r="A452" s="29" t="s">
        <v>630</v>
      </c>
      <c r="B452" s="27" t="s">
        <v>225</v>
      </c>
      <c r="C452" s="27" t="s">
        <v>12</v>
      </c>
      <c r="D452" s="27" t="s">
        <v>10</v>
      </c>
      <c r="E452" s="27" t="s">
        <v>11</v>
      </c>
      <c r="F452" s="28">
        <v>263</v>
      </c>
      <c r="G452" s="28">
        <v>263</v>
      </c>
      <c r="H452" s="28">
        <v>263</v>
      </c>
      <c r="J452" s="30"/>
      <c r="K452" s="30"/>
    </row>
    <row r="453" spans="1:11" ht="31.5" x14ac:dyDescent="0.2">
      <c r="A453" s="29" t="s">
        <v>631</v>
      </c>
      <c r="B453" s="27" t="s">
        <v>226</v>
      </c>
      <c r="C453" s="27"/>
      <c r="D453" s="27"/>
      <c r="E453" s="27"/>
      <c r="F453" s="28">
        <f>F454</f>
        <v>161.9</v>
      </c>
      <c r="G453" s="28">
        <f t="shared" ref="G453:H453" si="201">G454</f>
        <v>161.9</v>
      </c>
      <c r="H453" s="28">
        <f t="shared" si="201"/>
        <v>161.9</v>
      </c>
    </row>
    <row r="454" spans="1:11" ht="47.25" x14ac:dyDescent="0.2">
      <c r="A454" s="29" t="s">
        <v>632</v>
      </c>
      <c r="B454" s="27" t="s">
        <v>226</v>
      </c>
      <c r="C454" s="27" t="s">
        <v>12</v>
      </c>
      <c r="D454" s="27" t="s">
        <v>10</v>
      </c>
      <c r="E454" s="27" t="s">
        <v>11</v>
      </c>
      <c r="F454" s="28">
        <v>161.9</v>
      </c>
      <c r="G454" s="28">
        <v>161.9</v>
      </c>
      <c r="H454" s="28">
        <v>161.9</v>
      </c>
    </row>
    <row r="455" spans="1:11" ht="15.75" x14ac:dyDescent="0.2">
      <c r="A455" s="29" t="s">
        <v>428</v>
      </c>
      <c r="B455" s="36" t="s">
        <v>633</v>
      </c>
      <c r="C455" s="27"/>
      <c r="D455" s="27"/>
      <c r="E455" s="27"/>
      <c r="F455" s="28">
        <f>F456+F458+F460+F462+F464+F466+F468</f>
        <v>48990.1</v>
      </c>
      <c r="G455" s="28">
        <f t="shared" ref="G455:H455" si="202">G456+G458+G460+G462+G464+G466+G468</f>
        <v>47515.1</v>
      </c>
      <c r="H455" s="28">
        <f t="shared" si="202"/>
        <v>47008.6</v>
      </c>
    </row>
    <row r="456" spans="1:11" ht="15.75" x14ac:dyDescent="0.2">
      <c r="A456" s="29" t="s">
        <v>18</v>
      </c>
      <c r="B456" s="27" t="s">
        <v>227</v>
      </c>
      <c r="C456" s="27"/>
      <c r="D456" s="27"/>
      <c r="E456" s="27"/>
      <c r="F456" s="28">
        <f>F457</f>
        <v>735.8</v>
      </c>
      <c r="G456" s="28">
        <f t="shared" ref="G456:H456" si="203">G457</f>
        <v>0</v>
      </c>
      <c r="H456" s="28">
        <f t="shared" si="203"/>
        <v>0</v>
      </c>
    </row>
    <row r="457" spans="1:11" ht="31.5" x14ac:dyDescent="0.2">
      <c r="A457" s="29" t="s">
        <v>411</v>
      </c>
      <c r="B457" s="27" t="s">
        <v>227</v>
      </c>
      <c r="C457" s="27" t="s">
        <v>38</v>
      </c>
      <c r="D457" s="27" t="s">
        <v>10</v>
      </c>
      <c r="E457" s="27" t="s">
        <v>11</v>
      </c>
      <c r="F457" s="28">
        <v>735.8</v>
      </c>
      <c r="G457" s="28">
        <v>0</v>
      </c>
      <c r="H457" s="28">
        <v>0</v>
      </c>
    </row>
    <row r="458" spans="1:11" ht="31.5" x14ac:dyDescent="0.2">
      <c r="A458" s="29" t="s">
        <v>221</v>
      </c>
      <c r="B458" s="27" t="s">
        <v>228</v>
      </c>
      <c r="C458" s="27"/>
      <c r="D458" s="27"/>
      <c r="E458" s="27"/>
      <c r="F458" s="28">
        <f>F459</f>
        <v>16979.400000000001</v>
      </c>
      <c r="G458" s="28">
        <f t="shared" ref="G458:H458" si="204">G459</f>
        <v>16979.400000000001</v>
      </c>
      <c r="H458" s="28">
        <f t="shared" si="204"/>
        <v>16979.400000000001</v>
      </c>
    </row>
    <row r="459" spans="1:11" ht="63" x14ac:dyDescent="0.2">
      <c r="A459" s="29" t="s">
        <v>634</v>
      </c>
      <c r="B459" s="27" t="s">
        <v>228</v>
      </c>
      <c r="C459" s="27" t="s">
        <v>35</v>
      </c>
      <c r="D459" s="27" t="s">
        <v>10</v>
      </c>
      <c r="E459" s="27" t="s">
        <v>11</v>
      </c>
      <c r="F459" s="28">
        <v>16979.400000000001</v>
      </c>
      <c r="G459" s="28">
        <v>16979.400000000001</v>
      </c>
      <c r="H459" s="28">
        <v>16979.400000000001</v>
      </c>
    </row>
    <row r="460" spans="1:11" ht="31.5" x14ac:dyDescent="0.2">
      <c r="A460" s="29" t="s">
        <v>223</v>
      </c>
      <c r="B460" s="27" t="s">
        <v>229</v>
      </c>
      <c r="C460" s="27"/>
      <c r="D460" s="27"/>
      <c r="E460" s="27"/>
      <c r="F460" s="28">
        <f>F461</f>
        <v>19429.8</v>
      </c>
      <c r="G460" s="28">
        <f t="shared" ref="G460:H460" si="205">G461</f>
        <v>18790.599999999999</v>
      </c>
      <c r="H460" s="28">
        <f t="shared" si="205"/>
        <v>18284.099999999999</v>
      </c>
    </row>
    <row r="461" spans="1:11" ht="47.25" x14ac:dyDescent="0.2">
      <c r="A461" s="29" t="s">
        <v>635</v>
      </c>
      <c r="B461" s="27" t="s">
        <v>229</v>
      </c>
      <c r="C461" s="27" t="s">
        <v>38</v>
      </c>
      <c r="D461" s="27" t="s">
        <v>10</v>
      </c>
      <c r="E461" s="27" t="s">
        <v>11</v>
      </c>
      <c r="F461" s="28">
        <v>19429.8</v>
      </c>
      <c r="G461" s="28">
        <v>18790.599999999999</v>
      </c>
      <c r="H461" s="28">
        <v>18284.099999999999</v>
      </c>
      <c r="I461" s="30"/>
      <c r="J461" s="30"/>
      <c r="K461" s="30"/>
    </row>
    <row r="462" spans="1:11" ht="31.5" x14ac:dyDescent="0.2">
      <c r="A462" s="29" t="s">
        <v>230</v>
      </c>
      <c r="B462" s="27" t="s">
        <v>231</v>
      </c>
      <c r="C462" s="27"/>
      <c r="D462" s="27"/>
      <c r="E462" s="27"/>
      <c r="F462" s="28">
        <f>F463</f>
        <v>892</v>
      </c>
      <c r="G462" s="28">
        <f t="shared" ref="G462:H462" si="206">G463</f>
        <v>892</v>
      </c>
      <c r="H462" s="28">
        <f t="shared" si="206"/>
        <v>892</v>
      </c>
    </row>
    <row r="463" spans="1:11" ht="31.5" x14ac:dyDescent="0.2">
      <c r="A463" s="29" t="s">
        <v>636</v>
      </c>
      <c r="B463" s="27" t="s">
        <v>231</v>
      </c>
      <c r="C463" s="27" t="s">
        <v>38</v>
      </c>
      <c r="D463" s="27" t="s">
        <v>10</v>
      </c>
      <c r="E463" s="27" t="s">
        <v>11</v>
      </c>
      <c r="F463" s="28">
        <v>892</v>
      </c>
      <c r="G463" s="28">
        <v>892</v>
      </c>
      <c r="H463" s="28">
        <v>892</v>
      </c>
      <c r="K463" s="30"/>
    </row>
    <row r="464" spans="1:11" ht="31.5" x14ac:dyDescent="0.2">
      <c r="A464" s="29" t="s">
        <v>232</v>
      </c>
      <c r="B464" s="27" t="s">
        <v>233</v>
      </c>
      <c r="C464" s="27"/>
      <c r="D464" s="27"/>
      <c r="E464" s="27"/>
      <c r="F464" s="28">
        <f>F465</f>
        <v>5970.2</v>
      </c>
      <c r="G464" s="28">
        <f t="shared" ref="G464:H464" si="207">G465</f>
        <v>5970.2</v>
      </c>
      <c r="H464" s="28">
        <f t="shared" si="207"/>
        <v>5970.2</v>
      </c>
    </row>
    <row r="465" spans="1:11" ht="47.25" x14ac:dyDescent="0.2">
      <c r="A465" s="29" t="s">
        <v>637</v>
      </c>
      <c r="B465" s="27" t="s">
        <v>233</v>
      </c>
      <c r="C465" s="27" t="s">
        <v>38</v>
      </c>
      <c r="D465" s="27" t="s">
        <v>10</v>
      </c>
      <c r="E465" s="27" t="s">
        <v>11</v>
      </c>
      <c r="F465" s="28">
        <v>5970.2</v>
      </c>
      <c r="G465" s="28">
        <v>5970.2</v>
      </c>
      <c r="H465" s="28">
        <v>5970.2</v>
      </c>
      <c r="I465" s="30"/>
      <c r="J465" s="30"/>
      <c r="K465" s="30"/>
    </row>
    <row r="466" spans="1:11" ht="31.5" x14ac:dyDescent="0.2">
      <c r="A466" s="29" t="s">
        <v>631</v>
      </c>
      <c r="B466" s="27" t="s">
        <v>234</v>
      </c>
      <c r="C466" s="27"/>
      <c r="D466" s="27"/>
      <c r="E466" s="27"/>
      <c r="F466" s="28">
        <f>F467</f>
        <v>4499.8999999999996</v>
      </c>
      <c r="G466" s="28">
        <f t="shared" ref="G466:H466" si="208">G467</f>
        <v>4399.8999999999996</v>
      </c>
      <c r="H466" s="28">
        <f t="shared" si="208"/>
        <v>4399.8999999999996</v>
      </c>
    </row>
    <row r="467" spans="1:11" ht="47.25" x14ac:dyDescent="0.2">
      <c r="A467" s="29" t="s">
        <v>638</v>
      </c>
      <c r="B467" s="27" t="s">
        <v>234</v>
      </c>
      <c r="C467" s="27" t="s">
        <v>38</v>
      </c>
      <c r="D467" s="27" t="s">
        <v>10</v>
      </c>
      <c r="E467" s="27" t="s">
        <v>11</v>
      </c>
      <c r="F467" s="28">
        <v>4499.8999999999996</v>
      </c>
      <c r="G467" s="28">
        <v>4399.8999999999996</v>
      </c>
      <c r="H467" s="28">
        <v>4399.8999999999996</v>
      </c>
      <c r="I467" s="30"/>
      <c r="J467" s="30"/>
      <c r="K467" s="30"/>
    </row>
    <row r="468" spans="1:11" ht="15.75" x14ac:dyDescent="0.2">
      <c r="A468" s="29" t="s">
        <v>235</v>
      </c>
      <c r="B468" s="27" t="s">
        <v>236</v>
      </c>
      <c r="C468" s="27"/>
      <c r="D468" s="27"/>
      <c r="E468" s="27"/>
      <c r="F468" s="28">
        <f>F469</f>
        <v>483</v>
      </c>
      <c r="G468" s="28">
        <f t="shared" ref="G468:H468" si="209">G469</f>
        <v>483</v>
      </c>
      <c r="H468" s="28">
        <f t="shared" si="209"/>
        <v>483</v>
      </c>
    </row>
    <row r="469" spans="1:11" ht="31.5" x14ac:dyDescent="0.2">
      <c r="A469" s="29" t="s">
        <v>639</v>
      </c>
      <c r="B469" s="27" t="s">
        <v>236</v>
      </c>
      <c r="C469" s="27" t="s">
        <v>38</v>
      </c>
      <c r="D469" s="27" t="s">
        <v>10</v>
      </c>
      <c r="E469" s="27" t="s">
        <v>220</v>
      </c>
      <c r="F469" s="28">
        <v>483</v>
      </c>
      <c r="G469" s="28">
        <v>483</v>
      </c>
      <c r="H469" s="28">
        <v>483</v>
      </c>
    </row>
    <row r="470" spans="1:11" ht="15.75" x14ac:dyDescent="0.2">
      <c r="A470" s="29" t="s">
        <v>641</v>
      </c>
      <c r="B470" s="36" t="s">
        <v>640</v>
      </c>
      <c r="C470" s="27"/>
      <c r="D470" s="27"/>
      <c r="E470" s="27"/>
      <c r="F470" s="28">
        <f>F471</f>
        <v>2223.6999999999998</v>
      </c>
      <c r="G470" s="28">
        <f t="shared" ref="G470:H470" si="210">G471</f>
        <v>0</v>
      </c>
      <c r="H470" s="28">
        <f t="shared" si="210"/>
        <v>0</v>
      </c>
    </row>
    <row r="471" spans="1:11" ht="47.25" x14ac:dyDescent="0.2">
      <c r="A471" s="29" t="s">
        <v>237</v>
      </c>
      <c r="B471" s="27" t="s">
        <v>238</v>
      </c>
      <c r="C471" s="27"/>
      <c r="D471" s="27"/>
      <c r="E471" s="27"/>
      <c r="F471" s="28">
        <f>F472</f>
        <v>2223.6999999999998</v>
      </c>
      <c r="G471" s="28">
        <f t="shared" ref="G471:H471" si="211">G472</f>
        <v>0</v>
      </c>
      <c r="H471" s="28">
        <f t="shared" si="211"/>
        <v>0</v>
      </c>
    </row>
    <row r="472" spans="1:11" ht="63" x14ac:dyDescent="0.2">
      <c r="A472" s="29" t="s">
        <v>642</v>
      </c>
      <c r="B472" s="27" t="s">
        <v>238</v>
      </c>
      <c r="C472" s="27" t="s">
        <v>38</v>
      </c>
      <c r="D472" s="27" t="s">
        <v>10</v>
      </c>
      <c r="E472" s="27" t="s">
        <v>11</v>
      </c>
      <c r="F472" s="28">
        <v>2223.6999999999998</v>
      </c>
      <c r="G472" s="28">
        <v>0</v>
      </c>
      <c r="H472" s="28">
        <v>0</v>
      </c>
    </row>
    <row r="473" spans="1:11" ht="15.75" x14ac:dyDescent="0.2">
      <c r="A473" s="29" t="s">
        <v>644</v>
      </c>
      <c r="B473" s="36" t="s">
        <v>643</v>
      </c>
      <c r="C473" s="27"/>
      <c r="D473" s="27"/>
      <c r="E473" s="27"/>
      <c r="F473" s="28">
        <f>F474</f>
        <v>1592.6</v>
      </c>
      <c r="G473" s="28">
        <f t="shared" ref="G473:H473" si="212">G474</f>
        <v>1592.6</v>
      </c>
      <c r="H473" s="28">
        <f t="shared" si="212"/>
        <v>1925.1999999999998</v>
      </c>
    </row>
    <row r="474" spans="1:11" ht="31.5" x14ac:dyDescent="0.2">
      <c r="A474" s="31" t="s">
        <v>239</v>
      </c>
      <c r="B474" s="27" t="s">
        <v>240</v>
      </c>
      <c r="C474" s="27"/>
      <c r="D474" s="27"/>
      <c r="E474" s="27"/>
      <c r="F474" s="28">
        <f>F475+F476</f>
        <v>1592.6</v>
      </c>
      <c r="G474" s="28">
        <f t="shared" ref="G474:H474" si="213">G475+G476</f>
        <v>1592.6</v>
      </c>
      <c r="H474" s="28">
        <f t="shared" si="213"/>
        <v>1925.1999999999998</v>
      </c>
    </row>
    <row r="475" spans="1:11" ht="78.75" x14ac:dyDescent="0.2">
      <c r="A475" s="29" t="s">
        <v>646</v>
      </c>
      <c r="B475" s="27" t="s">
        <v>240</v>
      </c>
      <c r="C475" s="27" t="s">
        <v>35</v>
      </c>
      <c r="D475" s="27" t="s">
        <v>10</v>
      </c>
      <c r="E475" s="27" t="s">
        <v>11</v>
      </c>
      <c r="F475" s="28">
        <v>1539.6</v>
      </c>
      <c r="G475" s="28">
        <v>1539.6</v>
      </c>
      <c r="H475" s="28">
        <v>1861.1</v>
      </c>
      <c r="I475" s="30"/>
      <c r="J475" s="30"/>
      <c r="K475" s="30"/>
    </row>
    <row r="476" spans="1:11" ht="63" x14ac:dyDescent="0.2">
      <c r="A476" s="29" t="s">
        <v>645</v>
      </c>
      <c r="B476" s="27" t="s">
        <v>240</v>
      </c>
      <c r="C476" s="27" t="s">
        <v>12</v>
      </c>
      <c r="D476" s="27" t="s">
        <v>10</v>
      </c>
      <c r="E476" s="27" t="s">
        <v>11</v>
      </c>
      <c r="F476" s="28">
        <v>53</v>
      </c>
      <c r="G476" s="28">
        <v>53</v>
      </c>
      <c r="H476" s="28">
        <v>64.099999999999994</v>
      </c>
    </row>
    <row r="477" spans="1:11" ht="31.5" x14ac:dyDescent="0.2">
      <c r="A477" s="23" t="s">
        <v>241</v>
      </c>
      <c r="B477" s="24" t="s">
        <v>242</v>
      </c>
      <c r="C477" s="24"/>
      <c r="D477" s="24"/>
      <c r="E477" s="24"/>
      <c r="F477" s="25">
        <f>F478+F481</f>
        <v>6982.6</v>
      </c>
      <c r="G477" s="25">
        <f t="shared" ref="G477:H477" si="214">G478+G481</f>
        <v>9097.4</v>
      </c>
      <c r="H477" s="25">
        <f t="shared" si="214"/>
        <v>9097.4</v>
      </c>
    </row>
    <row r="478" spans="1:11" ht="31.5" x14ac:dyDescent="0.2">
      <c r="A478" s="33" t="s">
        <v>424</v>
      </c>
      <c r="B478" s="34" t="s">
        <v>908</v>
      </c>
      <c r="C478" s="34"/>
      <c r="D478" s="34"/>
      <c r="E478" s="34"/>
      <c r="F478" s="35">
        <f>F479</f>
        <v>973.1</v>
      </c>
      <c r="G478" s="35">
        <f t="shared" ref="G478:H478" si="215">G479</f>
        <v>0</v>
      </c>
      <c r="H478" s="35">
        <f t="shared" si="215"/>
        <v>0</v>
      </c>
    </row>
    <row r="479" spans="1:11" ht="63" x14ac:dyDescent="0.2">
      <c r="A479" s="26" t="s">
        <v>243</v>
      </c>
      <c r="B479" s="27" t="s">
        <v>907</v>
      </c>
      <c r="C479" s="27"/>
      <c r="D479" s="27"/>
      <c r="E479" s="27"/>
      <c r="F479" s="28">
        <f>F480</f>
        <v>973.1</v>
      </c>
      <c r="G479" s="28">
        <f>G480</f>
        <v>0</v>
      </c>
      <c r="H479" s="28">
        <f>H480</f>
        <v>0</v>
      </c>
    </row>
    <row r="480" spans="1:11" ht="78.75" x14ac:dyDescent="0.2">
      <c r="A480" s="29" t="s">
        <v>647</v>
      </c>
      <c r="B480" s="27" t="s">
        <v>907</v>
      </c>
      <c r="C480" s="27" t="s">
        <v>12</v>
      </c>
      <c r="D480" s="27" t="s">
        <v>10</v>
      </c>
      <c r="E480" s="27" t="s">
        <v>15</v>
      </c>
      <c r="F480" s="28">
        <v>973.1</v>
      </c>
      <c r="G480" s="28">
        <v>0</v>
      </c>
      <c r="H480" s="28">
        <v>0</v>
      </c>
    </row>
    <row r="481" spans="1:11" ht="15.75" x14ac:dyDescent="0.2">
      <c r="A481" s="29" t="s">
        <v>428</v>
      </c>
      <c r="B481" s="36" t="s">
        <v>648</v>
      </c>
      <c r="C481" s="27"/>
      <c r="D481" s="27"/>
      <c r="E481" s="27"/>
      <c r="F481" s="28">
        <f>F482+F484+F486+F488+F490</f>
        <v>6009.5</v>
      </c>
      <c r="G481" s="28">
        <f t="shared" ref="G481:H481" si="216">G482+G484+G486+G488+G490</f>
        <v>9097.4</v>
      </c>
      <c r="H481" s="28">
        <f t="shared" si="216"/>
        <v>9097.4</v>
      </c>
    </row>
    <row r="482" spans="1:11" ht="63" x14ac:dyDescent="0.2">
      <c r="A482" s="26" t="s">
        <v>243</v>
      </c>
      <c r="B482" s="27" t="s">
        <v>244</v>
      </c>
      <c r="C482" s="27"/>
      <c r="D482" s="27"/>
      <c r="E482" s="27"/>
      <c r="F482" s="28">
        <f>F483</f>
        <v>973.1</v>
      </c>
      <c r="G482" s="28">
        <f t="shared" ref="G482:H482" si="217">G483</f>
        <v>1946.2</v>
      </c>
      <c r="H482" s="28">
        <f t="shared" si="217"/>
        <v>1946.2</v>
      </c>
    </row>
    <row r="483" spans="1:11" ht="78.75" x14ac:dyDescent="0.2">
      <c r="A483" s="29" t="s">
        <v>649</v>
      </c>
      <c r="B483" s="27" t="s">
        <v>244</v>
      </c>
      <c r="C483" s="27" t="s">
        <v>38</v>
      </c>
      <c r="D483" s="27" t="s">
        <v>10</v>
      </c>
      <c r="E483" s="27" t="s">
        <v>15</v>
      </c>
      <c r="F483" s="28">
        <v>973.1</v>
      </c>
      <c r="G483" s="28">
        <v>1946.2</v>
      </c>
      <c r="H483" s="28">
        <v>1946.2</v>
      </c>
      <c r="J483" s="30"/>
      <c r="K483" s="30"/>
    </row>
    <row r="484" spans="1:11" ht="31.5" x14ac:dyDescent="0.2">
      <c r="A484" s="29" t="s">
        <v>245</v>
      </c>
      <c r="B484" s="27" t="s">
        <v>246</v>
      </c>
      <c r="C484" s="27"/>
      <c r="D484" s="27"/>
      <c r="E484" s="27"/>
      <c r="F484" s="28">
        <f>F485</f>
        <v>552.5</v>
      </c>
      <c r="G484" s="28">
        <f t="shared" ref="G484:H484" si="218">G485</f>
        <v>552.5</v>
      </c>
      <c r="H484" s="28">
        <f t="shared" si="218"/>
        <v>552.5</v>
      </c>
    </row>
    <row r="485" spans="1:11" ht="47.25" x14ac:dyDescent="0.2">
      <c r="A485" s="29" t="s">
        <v>650</v>
      </c>
      <c r="B485" s="27" t="s">
        <v>246</v>
      </c>
      <c r="C485" s="27" t="s">
        <v>38</v>
      </c>
      <c r="D485" s="27" t="s">
        <v>10</v>
      </c>
      <c r="E485" s="27" t="s">
        <v>15</v>
      </c>
      <c r="F485" s="28">
        <v>552.5</v>
      </c>
      <c r="G485" s="28">
        <v>552.5</v>
      </c>
      <c r="H485" s="28">
        <v>552.5</v>
      </c>
      <c r="J485" s="30"/>
      <c r="K485" s="30"/>
    </row>
    <row r="486" spans="1:11" ht="15.75" x14ac:dyDescent="0.2">
      <c r="A486" s="29" t="s">
        <v>247</v>
      </c>
      <c r="B486" s="27" t="s">
        <v>248</v>
      </c>
      <c r="C486" s="27"/>
      <c r="D486" s="27"/>
      <c r="E486" s="27"/>
      <c r="F486" s="28">
        <f>F487</f>
        <v>180</v>
      </c>
      <c r="G486" s="28">
        <f t="shared" ref="G486:H486" si="219">G487</f>
        <v>0</v>
      </c>
      <c r="H486" s="28">
        <f t="shared" si="219"/>
        <v>0</v>
      </c>
    </row>
    <row r="487" spans="1:11" ht="31.5" x14ac:dyDescent="0.2">
      <c r="A487" s="29" t="s">
        <v>651</v>
      </c>
      <c r="B487" s="27" t="s">
        <v>248</v>
      </c>
      <c r="C487" s="27" t="s">
        <v>38</v>
      </c>
      <c r="D487" s="27" t="s">
        <v>10</v>
      </c>
      <c r="E487" s="27" t="s">
        <v>15</v>
      </c>
      <c r="F487" s="28">
        <v>180</v>
      </c>
      <c r="G487" s="28">
        <v>0</v>
      </c>
      <c r="H487" s="28">
        <v>0</v>
      </c>
    </row>
    <row r="488" spans="1:11" ht="31.5" x14ac:dyDescent="0.2">
      <c r="A488" s="29" t="s">
        <v>249</v>
      </c>
      <c r="B488" s="27" t="s">
        <v>250</v>
      </c>
      <c r="C488" s="27"/>
      <c r="D488" s="27"/>
      <c r="E488" s="27"/>
      <c r="F488" s="28">
        <f>F489</f>
        <v>3877.5</v>
      </c>
      <c r="G488" s="28">
        <f t="shared" ref="G488:H488" si="220">G489</f>
        <v>6172.3</v>
      </c>
      <c r="H488" s="28">
        <f t="shared" si="220"/>
        <v>6172.3</v>
      </c>
    </row>
    <row r="489" spans="1:11" ht="31.5" x14ac:dyDescent="0.2">
      <c r="A489" s="29" t="s">
        <v>652</v>
      </c>
      <c r="B489" s="27" t="s">
        <v>250</v>
      </c>
      <c r="C489" s="27" t="s">
        <v>38</v>
      </c>
      <c r="D489" s="27" t="s">
        <v>10</v>
      </c>
      <c r="E489" s="27" t="s">
        <v>15</v>
      </c>
      <c r="F489" s="28">
        <v>3877.5</v>
      </c>
      <c r="G489" s="28">
        <v>6172.3</v>
      </c>
      <c r="H489" s="28">
        <v>6172.3</v>
      </c>
      <c r="J489" s="30"/>
      <c r="K489" s="30"/>
    </row>
    <row r="490" spans="1:11" ht="47.25" x14ac:dyDescent="0.2">
      <c r="A490" s="26" t="s">
        <v>251</v>
      </c>
      <c r="B490" s="27" t="s">
        <v>252</v>
      </c>
      <c r="C490" s="27"/>
      <c r="D490" s="27"/>
      <c r="E490" s="27"/>
      <c r="F490" s="28">
        <f>F491</f>
        <v>426.4</v>
      </c>
      <c r="G490" s="28">
        <f t="shared" ref="G490:H490" si="221">G491</f>
        <v>426.4</v>
      </c>
      <c r="H490" s="28">
        <f t="shared" si="221"/>
        <v>426.4</v>
      </c>
    </row>
    <row r="491" spans="1:11" ht="63" x14ac:dyDescent="0.2">
      <c r="A491" s="29" t="s">
        <v>653</v>
      </c>
      <c r="B491" s="27" t="s">
        <v>252</v>
      </c>
      <c r="C491" s="27" t="s">
        <v>7</v>
      </c>
      <c r="D491" s="27" t="s">
        <v>5</v>
      </c>
      <c r="E491" s="27" t="s">
        <v>6</v>
      </c>
      <c r="F491" s="28">
        <v>426.4</v>
      </c>
      <c r="G491" s="28">
        <v>426.4</v>
      </c>
      <c r="H491" s="28">
        <v>426.4</v>
      </c>
      <c r="I491" s="30"/>
      <c r="J491" s="30"/>
      <c r="K491" s="30"/>
    </row>
    <row r="492" spans="1:11" ht="31.5" x14ac:dyDescent="0.2">
      <c r="A492" s="23" t="s">
        <v>253</v>
      </c>
      <c r="B492" s="24" t="s">
        <v>254</v>
      </c>
      <c r="C492" s="24"/>
      <c r="D492" s="24"/>
      <c r="E492" s="24"/>
      <c r="F492" s="25">
        <f>F493+F496</f>
        <v>485.3</v>
      </c>
      <c r="G492" s="25">
        <f t="shared" ref="G492:H492" si="222">G493+G496</f>
        <v>72</v>
      </c>
      <c r="H492" s="25">
        <f t="shared" si="222"/>
        <v>72</v>
      </c>
    </row>
    <row r="493" spans="1:11" ht="15.75" x14ac:dyDescent="0.2">
      <c r="A493" s="33" t="s">
        <v>494</v>
      </c>
      <c r="B493" s="34" t="s">
        <v>654</v>
      </c>
      <c r="C493" s="34"/>
      <c r="D493" s="34"/>
      <c r="E493" s="34"/>
      <c r="F493" s="35">
        <f>F494</f>
        <v>413.3</v>
      </c>
      <c r="G493" s="35">
        <f t="shared" ref="G493:H494" si="223">G494</f>
        <v>0</v>
      </c>
      <c r="H493" s="35">
        <f t="shared" si="223"/>
        <v>0</v>
      </c>
    </row>
    <row r="494" spans="1:11" ht="31.5" x14ac:dyDescent="0.2">
      <c r="A494" s="29" t="s">
        <v>255</v>
      </c>
      <c r="B494" s="27" t="s">
        <v>256</v>
      </c>
      <c r="C494" s="27"/>
      <c r="D494" s="27"/>
      <c r="E494" s="27"/>
      <c r="F494" s="28">
        <f>F495</f>
        <v>413.3</v>
      </c>
      <c r="G494" s="28">
        <f t="shared" si="223"/>
        <v>0</v>
      </c>
      <c r="H494" s="28">
        <f t="shared" si="223"/>
        <v>0</v>
      </c>
    </row>
    <row r="495" spans="1:11" ht="31.5" x14ac:dyDescent="0.2">
      <c r="A495" s="29" t="s">
        <v>655</v>
      </c>
      <c r="B495" s="27" t="s">
        <v>256</v>
      </c>
      <c r="C495" s="27" t="s">
        <v>25</v>
      </c>
      <c r="D495" s="27" t="s">
        <v>6</v>
      </c>
      <c r="E495" s="27" t="s">
        <v>58</v>
      </c>
      <c r="F495" s="28">
        <v>413.3</v>
      </c>
      <c r="G495" s="28">
        <v>0</v>
      </c>
      <c r="H495" s="28">
        <v>0</v>
      </c>
    </row>
    <row r="496" spans="1:11" ht="15.75" x14ac:dyDescent="0.2">
      <c r="A496" s="29" t="s">
        <v>657</v>
      </c>
      <c r="B496" s="36" t="s">
        <v>656</v>
      </c>
      <c r="C496" s="27"/>
      <c r="D496" s="27"/>
      <c r="E496" s="27"/>
      <c r="F496" s="28">
        <f>F497+F499</f>
        <v>72</v>
      </c>
      <c r="G496" s="28">
        <f t="shared" ref="G496:H496" si="224">G497+G499</f>
        <v>72</v>
      </c>
      <c r="H496" s="28">
        <f t="shared" si="224"/>
        <v>72</v>
      </c>
    </row>
    <row r="497" spans="1:8" ht="15.75" x14ac:dyDescent="0.2">
      <c r="A497" s="29" t="s">
        <v>257</v>
      </c>
      <c r="B497" s="27" t="s">
        <v>258</v>
      </c>
      <c r="C497" s="27"/>
      <c r="D497" s="27"/>
      <c r="E497" s="27"/>
      <c r="F497" s="28">
        <f>F498</f>
        <v>62</v>
      </c>
      <c r="G497" s="28">
        <f t="shared" ref="G497:H497" si="225">G498</f>
        <v>62</v>
      </c>
      <c r="H497" s="28">
        <f t="shared" si="225"/>
        <v>62</v>
      </c>
    </row>
    <row r="498" spans="1:8" ht="31.5" x14ac:dyDescent="0.2">
      <c r="A498" s="29" t="s">
        <v>658</v>
      </c>
      <c r="B498" s="27" t="s">
        <v>258</v>
      </c>
      <c r="C498" s="27" t="s">
        <v>12</v>
      </c>
      <c r="D498" s="27" t="s">
        <v>6</v>
      </c>
      <c r="E498" s="27" t="s">
        <v>166</v>
      </c>
      <c r="F498" s="28">
        <v>62</v>
      </c>
      <c r="G498" s="28">
        <v>62</v>
      </c>
      <c r="H498" s="28">
        <v>62</v>
      </c>
    </row>
    <row r="499" spans="1:8" ht="15.75" x14ac:dyDescent="0.2">
      <c r="A499" s="29" t="s">
        <v>259</v>
      </c>
      <c r="B499" s="27" t="s">
        <v>260</v>
      </c>
      <c r="C499" s="27"/>
      <c r="D499" s="27"/>
      <c r="E499" s="27"/>
      <c r="F499" s="28">
        <f>F500</f>
        <v>10</v>
      </c>
      <c r="G499" s="28">
        <f t="shared" ref="G499:H499" si="226">G500</f>
        <v>10</v>
      </c>
      <c r="H499" s="28">
        <f t="shared" si="226"/>
        <v>10</v>
      </c>
    </row>
    <row r="500" spans="1:8" ht="47.25" x14ac:dyDescent="0.2">
      <c r="A500" s="29" t="s">
        <v>659</v>
      </c>
      <c r="B500" s="27" t="s">
        <v>260</v>
      </c>
      <c r="C500" s="27" t="s">
        <v>12</v>
      </c>
      <c r="D500" s="27" t="s">
        <v>6</v>
      </c>
      <c r="E500" s="27" t="s">
        <v>166</v>
      </c>
      <c r="F500" s="28">
        <v>10</v>
      </c>
      <c r="G500" s="28">
        <v>10</v>
      </c>
      <c r="H500" s="28">
        <v>10</v>
      </c>
    </row>
    <row r="501" spans="1:8" ht="31.5" x14ac:dyDescent="0.2">
      <c r="A501" s="23" t="s">
        <v>766</v>
      </c>
      <c r="B501" s="24" t="s">
        <v>261</v>
      </c>
      <c r="C501" s="24"/>
      <c r="D501" s="24"/>
      <c r="E501" s="24"/>
      <c r="F501" s="25">
        <f>F502+F504+F506+F508+F510+F512+F514</f>
        <v>2505.5</v>
      </c>
      <c r="G501" s="25">
        <f t="shared" ref="G501:H501" si="227">G502+G504+G506+G508+G510+G512+G514</f>
        <v>0</v>
      </c>
      <c r="H501" s="25">
        <f t="shared" si="227"/>
        <v>0</v>
      </c>
    </row>
    <row r="502" spans="1:8" ht="15.75" x14ac:dyDescent="0.2">
      <c r="A502" s="29" t="s">
        <v>660</v>
      </c>
      <c r="B502" s="27" t="s">
        <v>262</v>
      </c>
      <c r="C502" s="27"/>
      <c r="D502" s="27"/>
      <c r="E502" s="27"/>
      <c r="F502" s="28">
        <f>F503</f>
        <v>497.1</v>
      </c>
      <c r="G502" s="28">
        <f t="shared" ref="G502:H502" si="228">G503</f>
        <v>0</v>
      </c>
      <c r="H502" s="28">
        <f t="shared" si="228"/>
        <v>0</v>
      </c>
    </row>
    <row r="503" spans="1:8" ht="31.5" x14ac:dyDescent="0.2">
      <c r="A503" s="29" t="s">
        <v>661</v>
      </c>
      <c r="B503" s="27" t="s">
        <v>262</v>
      </c>
      <c r="C503" s="27" t="s">
        <v>38</v>
      </c>
      <c r="D503" s="27" t="s">
        <v>15</v>
      </c>
      <c r="E503" s="27" t="s">
        <v>32</v>
      </c>
      <c r="F503" s="28">
        <v>497.1</v>
      </c>
      <c r="G503" s="28">
        <v>0</v>
      </c>
      <c r="H503" s="28">
        <v>0</v>
      </c>
    </row>
    <row r="504" spans="1:8" ht="15.75" x14ac:dyDescent="0.2">
      <c r="A504" s="29" t="s">
        <v>263</v>
      </c>
      <c r="B504" s="27" t="s">
        <v>264</v>
      </c>
      <c r="C504" s="27"/>
      <c r="D504" s="27"/>
      <c r="E504" s="27"/>
      <c r="F504" s="28">
        <f>F505</f>
        <v>11.5</v>
      </c>
      <c r="G504" s="28">
        <f t="shared" ref="G504:H504" si="229">G505</f>
        <v>0</v>
      </c>
      <c r="H504" s="28">
        <f t="shared" si="229"/>
        <v>0</v>
      </c>
    </row>
    <row r="505" spans="1:8" ht="31.5" x14ac:dyDescent="0.2">
      <c r="A505" s="29" t="s">
        <v>662</v>
      </c>
      <c r="B505" s="27" t="s">
        <v>264</v>
      </c>
      <c r="C505" s="27" t="s">
        <v>38</v>
      </c>
      <c r="D505" s="27" t="s">
        <v>15</v>
      </c>
      <c r="E505" s="27" t="s">
        <v>32</v>
      </c>
      <c r="F505" s="28">
        <v>11.5</v>
      </c>
      <c r="G505" s="28">
        <v>0</v>
      </c>
      <c r="H505" s="28">
        <v>0</v>
      </c>
    </row>
    <row r="506" spans="1:8" ht="15.75" x14ac:dyDescent="0.2">
      <c r="A506" s="29" t="s">
        <v>265</v>
      </c>
      <c r="B506" s="27" t="s">
        <v>266</v>
      </c>
      <c r="C506" s="27"/>
      <c r="D506" s="27"/>
      <c r="E506" s="27"/>
      <c r="F506" s="28">
        <f>F507</f>
        <v>20</v>
      </c>
      <c r="G506" s="28">
        <f t="shared" ref="G506:H506" si="230">G507</f>
        <v>0</v>
      </c>
      <c r="H506" s="28">
        <f t="shared" si="230"/>
        <v>0</v>
      </c>
    </row>
    <row r="507" spans="1:8" ht="31.5" x14ac:dyDescent="0.2">
      <c r="A507" s="29" t="s">
        <v>663</v>
      </c>
      <c r="B507" s="27" t="s">
        <v>266</v>
      </c>
      <c r="C507" s="27" t="s">
        <v>38</v>
      </c>
      <c r="D507" s="27" t="s">
        <v>15</v>
      </c>
      <c r="E507" s="27" t="s">
        <v>32</v>
      </c>
      <c r="F507" s="28">
        <v>20</v>
      </c>
      <c r="G507" s="28">
        <v>0</v>
      </c>
      <c r="H507" s="28">
        <v>0</v>
      </c>
    </row>
    <row r="508" spans="1:8" ht="15.75" x14ac:dyDescent="0.2">
      <c r="A508" s="29" t="s">
        <v>267</v>
      </c>
      <c r="B508" s="27" t="s">
        <v>268</v>
      </c>
      <c r="C508" s="27"/>
      <c r="D508" s="27"/>
      <c r="E508" s="27"/>
      <c r="F508" s="28">
        <f>F509</f>
        <v>593</v>
      </c>
      <c r="G508" s="28">
        <f t="shared" ref="G508:H508" si="231">G509</f>
        <v>0</v>
      </c>
      <c r="H508" s="28">
        <f t="shared" si="231"/>
        <v>0</v>
      </c>
    </row>
    <row r="509" spans="1:8" ht="31.5" x14ac:dyDescent="0.2">
      <c r="A509" s="29" t="s">
        <v>664</v>
      </c>
      <c r="B509" s="27" t="s">
        <v>268</v>
      </c>
      <c r="C509" s="27" t="s">
        <v>38</v>
      </c>
      <c r="D509" s="27" t="s">
        <v>15</v>
      </c>
      <c r="E509" s="27" t="s">
        <v>32</v>
      </c>
      <c r="F509" s="28">
        <v>593</v>
      </c>
      <c r="G509" s="28">
        <v>0</v>
      </c>
      <c r="H509" s="28">
        <v>0</v>
      </c>
    </row>
    <row r="510" spans="1:8" ht="15.75" x14ac:dyDescent="0.2">
      <c r="A510" s="29" t="s">
        <v>269</v>
      </c>
      <c r="B510" s="27" t="s">
        <v>270</v>
      </c>
      <c r="C510" s="27"/>
      <c r="D510" s="27"/>
      <c r="E510" s="27"/>
      <c r="F510" s="28">
        <f>F511</f>
        <v>196.9</v>
      </c>
      <c r="G510" s="28">
        <f t="shared" ref="G510:H510" si="232">G511</f>
        <v>0</v>
      </c>
      <c r="H510" s="28">
        <f t="shared" si="232"/>
        <v>0</v>
      </c>
    </row>
    <row r="511" spans="1:8" ht="31.5" x14ac:dyDescent="0.2">
      <c r="A511" s="29" t="s">
        <v>665</v>
      </c>
      <c r="B511" s="27" t="s">
        <v>270</v>
      </c>
      <c r="C511" s="27" t="s">
        <v>38</v>
      </c>
      <c r="D511" s="27" t="s">
        <v>15</v>
      </c>
      <c r="E511" s="27" t="s">
        <v>32</v>
      </c>
      <c r="F511" s="28">
        <v>196.9</v>
      </c>
      <c r="G511" s="28">
        <v>0</v>
      </c>
      <c r="H511" s="28">
        <v>0</v>
      </c>
    </row>
    <row r="512" spans="1:8" ht="15.75" x14ac:dyDescent="0.2">
      <c r="A512" s="29" t="s">
        <v>764</v>
      </c>
      <c r="B512" s="27" t="s">
        <v>271</v>
      </c>
      <c r="C512" s="27"/>
      <c r="D512" s="27"/>
      <c r="E512" s="27"/>
      <c r="F512" s="28">
        <f>F513</f>
        <v>150</v>
      </c>
      <c r="G512" s="28">
        <f t="shared" ref="G512:H512" si="233">G513</f>
        <v>0</v>
      </c>
      <c r="H512" s="28">
        <f t="shared" si="233"/>
        <v>0</v>
      </c>
    </row>
    <row r="513" spans="1:9" ht="31.5" x14ac:dyDescent="0.2">
      <c r="A513" s="29" t="s">
        <v>765</v>
      </c>
      <c r="B513" s="27" t="s">
        <v>271</v>
      </c>
      <c r="C513" s="27" t="s">
        <v>38</v>
      </c>
      <c r="D513" s="27" t="s">
        <v>15</v>
      </c>
      <c r="E513" s="27" t="s">
        <v>32</v>
      </c>
      <c r="F513" s="28">
        <v>150</v>
      </c>
      <c r="G513" s="28">
        <v>0</v>
      </c>
      <c r="H513" s="28">
        <v>0</v>
      </c>
    </row>
    <row r="514" spans="1:9" ht="15.75" x14ac:dyDescent="0.2">
      <c r="A514" s="29" t="s">
        <v>272</v>
      </c>
      <c r="B514" s="27" t="s">
        <v>273</v>
      </c>
      <c r="C514" s="27"/>
      <c r="D514" s="27"/>
      <c r="E514" s="27"/>
      <c r="F514" s="28">
        <f>F515</f>
        <v>1037</v>
      </c>
      <c r="G514" s="28">
        <f t="shared" ref="G514:H514" si="234">G515</f>
        <v>0</v>
      </c>
      <c r="H514" s="28">
        <f t="shared" si="234"/>
        <v>0</v>
      </c>
    </row>
    <row r="515" spans="1:9" ht="31.5" x14ac:dyDescent="0.2">
      <c r="A515" s="29" t="s">
        <v>666</v>
      </c>
      <c r="B515" s="27" t="s">
        <v>273</v>
      </c>
      <c r="C515" s="27" t="s">
        <v>38</v>
      </c>
      <c r="D515" s="27" t="s">
        <v>15</v>
      </c>
      <c r="E515" s="27" t="s">
        <v>32</v>
      </c>
      <c r="F515" s="28">
        <v>1037</v>
      </c>
      <c r="G515" s="28">
        <v>0</v>
      </c>
      <c r="H515" s="28">
        <v>0</v>
      </c>
    </row>
    <row r="516" spans="1:9" ht="15.75" x14ac:dyDescent="0.2">
      <c r="A516" s="23" t="s">
        <v>274</v>
      </c>
      <c r="B516" s="24" t="s">
        <v>275</v>
      </c>
      <c r="C516" s="24"/>
      <c r="D516" s="24"/>
      <c r="E516" s="24"/>
      <c r="F516" s="25">
        <f>F517+F520+F522+F524+F537+F541+F543+F545+F548+F553+F556+F563+F571+F574+F580+F591+F594+F550+F560+F577</f>
        <v>233565.20000000004</v>
      </c>
      <c r="G516" s="25">
        <f>G517+G520+G522+G524+G537+G541+G543+G545+G548+G553+G556+G563+G571+G574+G580+G591+G594+G550+G560</f>
        <v>181037.30000000002</v>
      </c>
      <c r="H516" s="25">
        <f>H517+H520+H522+H524+H537+H541+H543+H545+H548+H553+H556+H563+H571+H574+H580+H591+H594+H550+H560</f>
        <v>203037.10000000003</v>
      </c>
    </row>
    <row r="517" spans="1:9" ht="15.75" x14ac:dyDescent="0.2">
      <c r="A517" s="29" t="s">
        <v>276</v>
      </c>
      <c r="B517" s="27" t="s">
        <v>277</v>
      </c>
      <c r="C517" s="27"/>
      <c r="D517" s="27"/>
      <c r="E517" s="27"/>
      <c r="F517" s="28">
        <f>F518+F519</f>
        <v>1255.0999999999999</v>
      </c>
      <c r="G517" s="28">
        <f t="shared" ref="G517:H517" si="235">G518+G519</f>
        <v>1255.0999999999999</v>
      </c>
      <c r="H517" s="28">
        <f t="shared" si="235"/>
        <v>1255.0999999999999</v>
      </c>
    </row>
    <row r="518" spans="1:9" ht="47.25" x14ac:dyDescent="0.2">
      <c r="A518" s="29" t="s">
        <v>667</v>
      </c>
      <c r="B518" s="27" t="s">
        <v>277</v>
      </c>
      <c r="C518" s="27" t="s">
        <v>35</v>
      </c>
      <c r="D518" s="27" t="s">
        <v>15</v>
      </c>
      <c r="E518" s="27" t="s">
        <v>32</v>
      </c>
      <c r="F518" s="28">
        <v>1203.5</v>
      </c>
      <c r="G518" s="28">
        <v>1195.3</v>
      </c>
      <c r="H518" s="28">
        <v>1195.3</v>
      </c>
    </row>
    <row r="519" spans="1:9" ht="31.5" x14ac:dyDescent="0.2">
      <c r="A519" s="29" t="s">
        <v>668</v>
      </c>
      <c r="B519" s="27" t="s">
        <v>277</v>
      </c>
      <c r="C519" s="27" t="s">
        <v>38</v>
      </c>
      <c r="D519" s="27" t="s">
        <v>15</v>
      </c>
      <c r="E519" s="27" t="s">
        <v>32</v>
      </c>
      <c r="F519" s="28">
        <v>51.6</v>
      </c>
      <c r="G519" s="28">
        <v>59.8</v>
      </c>
      <c r="H519" s="28">
        <v>59.8</v>
      </c>
    </row>
    <row r="520" spans="1:9" ht="31.5" x14ac:dyDescent="0.2">
      <c r="A520" s="29" t="s">
        <v>278</v>
      </c>
      <c r="B520" s="27" t="s">
        <v>279</v>
      </c>
      <c r="C520" s="27"/>
      <c r="D520" s="27"/>
      <c r="E520" s="27"/>
      <c r="F520" s="28">
        <f>F521</f>
        <v>269.10000000000002</v>
      </c>
      <c r="G520" s="28">
        <f t="shared" ref="G520:H520" si="236">G521</f>
        <v>269.10000000000002</v>
      </c>
      <c r="H520" s="28">
        <f t="shared" si="236"/>
        <v>269.10000000000002</v>
      </c>
    </row>
    <row r="521" spans="1:9" ht="47.25" x14ac:dyDescent="0.2">
      <c r="A521" s="29" t="s">
        <v>669</v>
      </c>
      <c r="B521" s="27" t="s">
        <v>279</v>
      </c>
      <c r="C521" s="27" t="s">
        <v>38</v>
      </c>
      <c r="D521" s="27" t="s">
        <v>58</v>
      </c>
      <c r="E521" s="27" t="s">
        <v>6</v>
      </c>
      <c r="F521" s="28">
        <v>269.10000000000002</v>
      </c>
      <c r="G521" s="28">
        <v>269.10000000000002</v>
      </c>
      <c r="H521" s="28">
        <v>269.10000000000002</v>
      </c>
    </row>
    <row r="522" spans="1:9" ht="15.75" x14ac:dyDescent="0.2">
      <c r="A522" s="29" t="s">
        <v>280</v>
      </c>
      <c r="B522" s="27" t="s">
        <v>281</v>
      </c>
      <c r="C522" s="27"/>
      <c r="D522" s="27"/>
      <c r="E522" s="27"/>
      <c r="F522" s="28">
        <f>F523</f>
        <v>2669.9</v>
      </c>
      <c r="G522" s="28">
        <f t="shared" ref="G522:H522" si="237">G523</f>
        <v>2383.8000000000002</v>
      </c>
      <c r="H522" s="28">
        <f t="shared" si="237"/>
        <v>2383.8000000000002</v>
      </c>
    </row>
    <row r="523" spans="1:9" ht="47.25" x14ac:dyDescent="0.2">
      <c r="A523" s="29" t="s">
        <v>670</v>
      </c>
      <c r="B523" s="27" t="s">
        <v>281</v>
      </c>
      <c r="C523" s="27" t="s">
        <v>35</v>
      </c>
      <c r="D523" s="27" t="s">
        <v>15</v>
      </c>
      <c r="E523" s="27" t="s">
        <v>11</v>
      </c>
      <c r="F523" s="28">
        <v>2669.9</v>
      </c>
      <c r="G523" s="28">
        <v>2383.8000000000002</v>
      </c>
      <c r="H523" s="28">
        <v>2383.8000000000002</v>
      </c>
    </row>
    <row r="524" spans="1:9" ht="15.75" x14ac:dyDescent="0.2">
      <c r="A524" s="29" t="s">
        <v>132</v>
      </c>
      <c r="B524" s="27" t="s">
        <v>282</v>
      </c>
      <c r="C524" s="27"/>
      <c r="D524" s="27"/>
      <c r="E524" s="27"/>
      <c r="F524" s="28">
        <f>F525+F526+F528+F529+F531+F532+F533+F534+F535+F536+F527+F530</f>
        <v>113584.3</v>
      </c>
      <c r="G524" s="28">
        <f t="shared" ref="G524:H524" si="238">G525+G526+G528+G529+G531+G532+G533+G534+G535+G536</f>
        <v>95500.60000000002</v>
      </c>
      <c r="H524" s="28">
        <f t="shared" si="238"/>
        <v>95500.60000000002</v>
      </c>
    </row>
    <row r="525" spans="1:9" ht="47.25" x14ac:dyDescent="0.2">
      <c r="A525" s="29" t="s">
        <v>576</v>
      </c>
      <c r="B525" s="27" t="s">
        <v>282</v>
      </c>
      <c r="C525" s="27" t="s">
        <v>35</v>
      </c>
      <c r="D525" s="27" t="s">
        <v>15</v>
      </c>
      <c r="E525" s="27" t="s">
        <v>22</v>
      </c>
      <c r="F525" s="28">
        <v>3570.4</v>
      </c>
      <c r="G525" s="28">
        <v>3253.4</v>
      </c>
      <c r="H525" s="28">
        <v>3253.4</v>
      </c>
    </row>
    <row r="526" spans="1:9" ht="31.5" x14ac:dyDescent="0.2">
      <c r="A526" s="29" t="s">
        <v>579</v>
      </c>
      <c r="B526" s="27" t="s">
        <v>282</v>
      </c>
      <c r="C526" s="27" t="s">
        <v>38</v>
      </c>
      <c r="D526" s="27" t="s">
        <v>15</v>
      </c>
      <c r="E526" s="27" t="s">
        <v>22</v>
      </c>
      <c r="F526" s="28">
        <v>1629.6</v>
      </c>
      <c r="G526" s="28">
        <v>511.9</v>
      </c>
      <c r="H526" s="28">
        <v>511.9</v>
      </c>
      <c r="I526" s="32">
        <v>400</v>
      </c>
    </row>
    <row r="527" spans="1:9" ht="15.75" x14ac:dyDescent="0.2">
      <c r="A527" s="29" t="s">
        <v>909</v>
      </c>
      <c r="B527" s="27" t="s">
        <v>282</v>
      </c>
      <c r="C527" s="27" t="s">
        <v>25</v>
      </c>
      <c r="D527" s="27" t="s">
        <v>15</v>
      </c>
      <c r="E527" s="27" t="s">
        <v>22</v>
      </c>
      <c r="F527" s="28">
        <v>2</v>
      </c>
      <c r="G527" s="28">
        <v>0</v>
      </c>
      <c r="H527" s="28">
        <v>0</v>
      </c>
    </row>
    <row r="528" spans="1:9" ht="47.25" x14ac:dyDescent="0.2">
      <c r="A528" s="29" t="s">
        <v>576</v>
      </c>
      <c r="B528" s="27" t="s">
        <v>282</v>
      </c>
      <c r="C528" s="27" t="s">
        <v>35</v>
      </c>
      <c r="D528" s="27" t="s">
        <v>15</v>
      </c>
      <c r="E528" s="27" t="s">
        <v>6</v>
      </c>
      <c r="F528" s="28">
        <v>47793.1</v>
      </c>
      <c r="G528" s="28">
        <v>44340.5</v>
      </c>
      <c r="H528" s="28">
        <v>44340.5</v>
      </c>
    </row>
    <row r="529" spans="1:9" ht="31.5" x14ac:dyDescent="0.2">
      <c r="A529" s="29" t="s">
        <v>579</v>
      </c>
      <c r="B529" s="27" t="s">
        <v>282</v>
      </c>
      <c r="C529" s="27" t="s">
        <v>38</v>
      </c>
      <c r="D529" s="27" t="s">
        <v>15</v>
      </c>
      <c r="E529" s="27" t="s">
        <v>6</v>
      </c>
      <c r="F529" s="28">
        <v>13818.1</v>
      </c>
      <c r="G529" s="28">
        <v>7136.6</v>
      </c>
      <c r="H529" s="28">
        <v>7136.6</v>
      </c>
    </row>
    <row r="530" spans="1:9" ht="15.75" x14ac:dyDescent="0.2">
      <c r="A530" s="29" t="s">
        <v>909</v>
      </c>
      <c r="B530" s="27" t="s">
        <v>282</v>
      </c>
      <c r="C530" s="27" t="s">
        <v>25</v>
      </c>
      <c r="D530" s="27" t="s">
        <v>15</v>
      </c>
      <c r="E530" s="27" t="s">
        <v>6</v>
      </c>
      <c r="F530" s="28">
        <v>283.10000000000002</v>
      </c>
      <c r="G530" s="28">
        <v>0</v>
      </c>
      <c r="H530" s="28">
        <v>0</v>
      </c>
    </row>
    <row r="531" spans="1:9" ht="47.25" x14ac:dyDescent="0.2">
      <c r="A531" s="29" t="s">
        <v>576</v>
      </c>
      <c r="B531" s="27" t="s">
        <v>282</v>
      </c>
      <c r="C531" s="27" t="s">
        <v>35</v>
      </c>
      <c r="D531" s="27" t="s">
        <v>15</v>
      </c>
      <c r="E531" s="27" t="s">
        <v>80</v>
      </c>
      <c r="F531" s="28">
        <v>22211</v>
      </c>
      <c r="G531" s="28">
        <v>20276.400000000001</v>
      </c>
      <c r="H531" s="28">
        <v>20276.400000000001</v>
      </c>
    </row>
    <row r="532" spans="1:9" ht="31.5" x14ac:dyDescent="0.2">
      <c r="A532" s="29" t="s">
        <v>579</v>
      </c>
      <c r="B532" s="27" t="s">
        <v>282</v>
      </c>
      <c r="C532" s="27" t="s">
        <v>38</v>
      </c>
      <c r="D532" s="27" t="s">
        <v>15</v>
      </c>
      <c r="E532" s="27" t="s">
        <v>80</v>
      </c>
      <c r="F532" s="28">
        <v>8504.5</v>
      </c>
      <c r="G532" s="28">
        <v>6190.1</v>
      </c>
      <c r="H532" s="28">
        <v>6190.1</v>
      </c>
    </row>
    <row r="533" spans="1:9" ht="47.25" x14ac:dyDescent="0.2">
      <c r="A533" s="29" t="s">
        <v>576</v>
      </c>
      <c r="B533" s="27" t="s">
        <v>282</v>
      </c>
      <c r="C533" s="27" t="s">
        <v>35</v>
      </c>
      <c r="D533" s="27" t="s">
        <v>10</v>
      </c>
      <c r="E533" s="27" t="s">
        <v>220</v>
      </c>
      <c r="F533" s="28">
        <v>4591</v>
      </c>
      <c r="G533" s="28">
        <v>4186</v>
      </c>
      <c r="H533" s="28">
        <v>4186</v>
      </c>
    </row>
    <row r="534" spans="1:9" ht="47.25" x14ac:dyDescent="0.2">
      <c r="A534" s="29" t="s">
        <v>576</v>
      </c>
      <c r="B534" s="27" t="s">
        <v>282</v>
      </c>
      <c r="C534" s="27" t="s">
        <v>35</v>
      </c>
      <c r="D534" s="27" t="s">
        <v>58</v>
      </c>
      <c r="E534" s="27" t="s">
        <v>6</v>
      </c>
      <c r="F534" s="28">
        <v>924.6</v>
      </c>
      <c r="G534" s="28">
        <v>746.6</v>
      </c>
      <c r="H534" s="28">
        <v>746.6</v>
      </c>
    </row>
    <row r="535" spans="1:9" ht="47.25" x14ac:dyDescent="0.2">
      <c r="A535" s="29" t="s">
        <v>576</v>
      </c>
      <c r="B535" s="27" t="s">
        <v>282</v>
      </c>
      <c r="C535" s="27" t="s">
        <v>35</v>
      </c>
      <c r="D535" s="27" t="s">
        <v>27</v>
      </c>
      <c r="E535" s="27" t="s">
        <v>166</v>
      </c>
      <c r="F535" s="28">
        <v>8154.5</v>
      </c>
      <c r="G535" s="28">
        <v>7647.5</v>
      </c>
      <c r="H535" s="28">
        <v>7647.5</v>
      </c>
      <c r="I535" s="32"/>
    </row>
    <row r="536" spans="1:9" ht="31.5" x14ac:dyDescent="0.2">
      <c r="A536" s="29" t="s">
        <v>579</v>
      </c>
      <c r="B536" s="27" t="s">
        <v>282</v>
      </c>
      <c r="C536" s="27" t="s">
        <v>38</v>
      </c>
      <c r="D536" s="27" t="s">
        <v>27</v>
      </c>
      <c r="E536" s="27" t="s">
        <v>166</v>
      </c>
      <c r="F536" s="28">
        <v>2102.4</v>
      </c>
      <c r="G536" s="28">
        <v>1211.5999999999999</v>
      </c>
      <c r="H536" s="28">
        <v>1211.5999999999999</v>
      </c>
      <c r="I536" s="32"/>
    </row>
    <row r="537" spans="1:9" ht="31.5" x14ac:dyDescent="0.2">
      <c r="A537" s="29" t="s">
        <v>283</v>
      </c>
      <c r="B537" s="27" t="s">
        <v>284</v>
      </c>
      <c r="C537" s="27"/>
      <c r="D537" s="27"/>
      <c r="E537" s="27"/>
      <c r="F537" s="28">
        <f>F538+F539+F540</f>
        <v>2289</v>
      </c>
      <c r="G537" s="28">
        <f t="shared" ref="G537:H537" si="239">G538+G539</f>
        <v>2059.1</v>
      </c>
      <c r="H537" s="28">
        <f t="shared" si="239"/>
        <v>2059.1</v>
      </c>
    </row>
    <row r="538" spans="1:9" ht="63" x14ac:dyDescent="0.2">
      <c r="A538" s="29" t="s">
        <v>671</v>
      </c>
      <c r="B538" s="27" t="s">
        <v>284</v>
      </c>
      <c r="C538" s="27" t="s">
        <v>35</v>
      </c>
      <c r="D538" s="27" t="s">
        <v>15</v>
      </c>
      <c r="E538" s="27" t="s">
        <v>80</v>
      </c>
      <c r="F538" s="28">
        <v>2200.4</v>
      </c>
      <c r="G538" s="28">
        <v>1958.5</v>
      </c>
      <c r="H538" s="28">
        <v>1958.5</v>
      </c>
    </row>
    <row r="539" spans="1:9" ht="31.5" x14ac:dyDescent="0.2">
      <c r="A539" s="29" t="s">
        <v>672</v>
      </c>
      <c r="B539" s="27" t="s">
        <v>284</v>
      </c>
      <c r="C539" s="27" t="s">
        <v>38</v>
      </c>
      <c r="D539" s="27" t="s">
        <v>15</v>
      </c>
      <c r="E539" s="27" t="s">
        <v>80</v>
      </c>
      <c r="F539" s="28">
        <v>86.6</v>
      </c>
      <c r="G539" s="28">
        <v>100.6</v>
      </c>
      <c r="H539" s="28">
        <v>100.6</v>
      </c>
    </row>
    <row r="540" spans="1:9" ht="31.5" x14ac:dyDescent="0.2">
      <c r="A540" s="29" t="s">
        <v>910</v>
      </c>
      <c r="B540" s="27" t="s">
        <v>284</v>
      </c>
      <c r="C540" s="27" t="s">
        <v>25</v>
      </c>
      <c r="D540" s="27" t="s">
        <v>15</v>
      </c>
      <c r="E540" s="27" t="s">
        <v>80</v>
      </c>
      <c r="F540" s="28">
        <v>2</v>
      </c>
      <c r="G540" s="28">
        <v>0</v>
      </c>
      <c r="H540" s="28">
        <v>0</v>
      </c>
    </row>
    <row r="541" spans="1:9" ht="15.75" x14ac:dyDescent="0.2">
      <c r="A541" s="29" t="s">
        <v>285</v>
      </c>
      <c r="B541" s="27" t="s">
        <v>286</v>
      </c>
      <c r="C541" s="27"/>
      <c r="D541" s="27"/>
      <c r="E541" s="27"/>
      <c r="F541" s="28">
        <f>F542</f>
        <v>1941.8</v>
      </c>
      <c r="G541" s="28">
        <f t="shared" ref="G541:H541" si="240">G542</f>
        <v>1768.8</v>
      </c>
      <c r="H541" s="28">
        <f t="shared" si="240"/>
        <v>1768.8</v>
      </c>
    </row>
    <row r="542" spans="1:9" ht="47.25" x14ac:dyDescent="0.2">
      <c r="A542" s="29" t="s">
        <v>673</v>
      </c>
      <c r="B542" s="27" t="s">
        <v>286</v>
      </c>
      <c r="C542" s="27" t="s">
        <v>35</v>
      </c>
      <c r="D542" s="27" t="s">
        <v>15</v>
      </c>
      <c r="E542" s="27" t="s">
        <v>22</v>
      </c>
      <c r="F542" s="28">
        <v>1941.8</v>
      </c>
      <c r="G542" s="28">
        <v>1768.8</v>
      </c>
      <c r="H542" s="28">
        <v>1768.8</v>
      </c>
    </row>
    <row r="543" spans="1:9" ht="15.75" x14ac:dyDescent="0.2">
      <c r="A543" s="29" t="s">
        <v>287</v>
      </c>
      <c r="B543" s="27" t="s">
        <v>288</v>
      </c>
      <c r="C543" s="27"/>
      <c r="D543" s="27"/>
      <c r="E543" s="27"/>
      <c r="F543" s="28">
        <f>F544</f>
        <v>2299.1</v>
      </c>
      <c r="G543" s="28">
        <f t="shared" ref="G543:H543" si="241">G544</f>
        <v>2096.1</v>
      </c>
      <c r="H543" s="28">
        <f t="shared" si="241"/>
        <v>2096.1</v>
      </c>
    </row>
    <row r="544" spans="1:9" ht="63" x14ac:dyDescent="0.2">
      <c r="A544" s="29" t="s">
        <v>674</v>
      </c>
      <c r="B544" s="27" t="s">
        <v>288</v>
      </c>
      <c r="C544" s="27" t="s">
        <v>35</v>
      </c>
      <c r="D544" s="27" t="s">
        <v>15</v>
      </c>
      <c r="E544" s="27" t="s">
        <v>80</v>
      </c>
      <c r="F544" s="28">
        <v>2299.1</v>
      </c>
      <c r="G544" s="28">
        <v>2096.1</v>
      </c>
      <c r="H544" s="28">
        <v>2096.1</v>
      </c>
    </row>
    <row r="545" spans="1:8" ht="110.25" x14ac:dyDescent="0.2">
      <c r="A545" s="26" t="s">
        <v>675</v>
      </c>
      <c r="B545" s="27" t="s">
        <v>289</v>
      </c>
      <c r="C545" s="27"/>
      <c r="D545" s="27"/>
      <c r="E545" s="27"/>
      <c r="F545" s="28">
        <f>F546+F547</f>
        <v>16.7</v>
      </c>
      <c r="G545" s="28">
        <f t="shared" ref="G545:H545" si="242">G546+G547</f>
        <v>16.7</v>
      </c>
      <c r="H545" s="28">
        <f t="shared" si="242"/>
        <v>16.7</v>
      </c>
    </row>
    <row r="546" spans="1:8" ht="141.75" x14ac:dyDescent="0.2">
      <c r="A546" s="29" t="s">
        <v>676</v>
      </c>
      <c r="B546" s="27" t="s">
        <v>289</v>
      </c>
      <c r="C546" s="27" t="s">
        <v>35</v>
      </c>
      <c r="D546" s="27" t="s">
        <v>22</v>
      </c>
      <c r="E546" s="27" t="s">
        <v>5</v>
      </c>
      <c r="F546" s="28">
        <v>12</v>
      </c>
      <c r="G546" s="28">
        <v>12</v>
      </c>
      <c r="H546" s="28">
        <v>12</v>
      </c>
    </row>
    <row r="547" spans="1:8" ht="126" x14ac:dyDescent="0.2">
      <c r="A547" s="29" t="s">
        <v>677</v>
      </c>
      <c r="B547" s="27" t="s">
        <v>289</v>
      </c>
      <c r="C547" s="27" t="s">
        <v>38</v>
      </c>
      <c r="D547" s="27" t="s">
        <v>22</v>
      </c>
      <c r="E547" s="27" t="s">
        <v>5</v>
      </c>
      <c r="F547" s="28">
        <v>4.7</v>
      </c>
      <c r="G547" s="28">
        <v>4.7</v>
      </c>
      <c r="H547" s="28">
        <v>4.7</v>
      </c>
    </row>
    <row r="548" spans="1:8" ht="31.5" x14ac:dyDescent="0.2">
      <c r="A548" s="29" t="s">
        <v>290</v>
      </c>
      <c r="B548" s="27" t="s">
        <v>291</v>
      </c>
      <c r="C548" s="27"/>
      <c r="D548" s="27"/>
      <c r="E548" s="27"/>
      <c r="F548" s="28">
        <f>F549</f>
        <v>1.4</v>
      </c>
      <c r="G548" s="28">
        <f t="shared" ref="G548:H548" si="243">G549</f>
        <v>1.5</v>
      </c>
      <c r="H548" s="28">
        <f t="shared" si="243"/>
        <v>19.2</v>
      </c>
    </row>
    <row r="549" spans="1:8" ht="47.25" x14ac:dyDescent="0.2">
      <c r="A549" s="29" t="s">
        <v>678</v>
      </c>
      <c r="B549" s="27" t="s">
        <v>291</v>
      </c>
      <c r="C549" s="27" t="s">
        <v>38</v>
      </c>
      <c r="D549" s="27" t="s">
        <v>15</v>
      </c>
      <c r="E549" s="27" t="s">
        <v>166</v>
      </c>
      <c r="F549" s="28">
        <v>1.4</v>
      </c>
      <c r="G549" s="28">
        <v>1.5</v>
      </c>
      <c r="H549" s="28">
        <v>19.2</v>
      </c>
    </row>
    <row r="550" spans="1:8" ht="31.5" x14ac:dyDescent="0.2">
      <c r="A550" s="29" t="s">
        <v>777</v>
      </c>
      <c r="B550" s="27" t="s">
        <v>778</v>
      </c>
      <c r="C550" s="27"/>
      <c r="D550" s="27"/>
      <c r="E550" s="27"/>
      <c r="F550" s="28">
        <f>F551+F552</f>
        <v>4051.1000000000004</v>
      </c>
      <c r="G550" s="28">
        <f t="shared" ref="G550:H550" si="244">G551+G552</f>
        <v>2939.5</v>
      </c>
      <c r="H550" s="28">
        <f t="shared" si="244"/>
        <v>3070.4</v>
      </c>
    </row>
    <row r="551" spans="1:8" ht="63" x14ac:dyDescent="0.2">
      <c r="A551" s="29" t="s">
        <v>779</v>
      </c>
      <c r="B551" s="27" t="s">
        <v>778</v>
      </c>
      <c r="C551" s="27" t="s">
        <v>35</v>
      </c>
      <c r="D551" s="27" t="s">
        <v>22</v>
      </c>
      <c r="E551" s="27" t="s">
        <v>6</v>
      </c>
      <c r="F551" s="28">
        <v>2535.3000000000002</v>
      </c>
      <c r="G551" s="28">
        <v>2535.3000000000002</v>
      </c>
      <c r="H551" s="28">
        <v>2535.3000000000002</v>
      </c>
    </row>
    <row r="552" spans="1:8" ht="47.25" x14ac:dyDescent="0.2">
      <c r="A552" s="29" t="s">
        <v>780</v>
      </c>
      <c r="B552" s="27" t="s">
        <v>778</v>
      </c>
      <c r="C552" s="27" t="s">
        <v>38</v>
      </c>
      <c r="D552" s="27" t="s">
        <v>22</v>
      </c>
      <c r="E552" s="27" t="s">
        <v>6</v>
      </c>
      <c r="F552" s="28">
        <v>1515.8</v>
      </c>
      <c r="G552" s="28">
        <v>404.2</v>
      </c>
      <c r="H552" s="28">
        <v>535.1</v>
      </c>
    </row>
    <row r="553" spans="1:8" ht="15.75" x14ac:dyDescent="0.2">
      <c r="A553" s="29" t="s">
        <v>292</v>
      </c>
      <c r="B553" s="27" t="s">
        <v>293</v>
      </c>
      <c r="C553" s="27"/>
      <c r="D553" s="27"/>
      <c r="E553" s="27"/>
      <c r="F553" s="28">
        <f>F554+F555</f>
        <v>627.69999999999993</v>
      </c>
      <c r="G553" s="28">
        <f t="shared" ref="G553:H553" si="245">G554+G555</f>
        <v>627.69999999999993</v>
      </c>
      <c r="H553" s="28">
        <f t="shared" si="245"/>
        <v>627.69999999999993</v>
      </c>
    </row>
    <row r="554" spans="1:8" ht="47.25" x14ac:dyDescent="0.2">
      <c r="A554" s="29" t="s">
        <v>679</v>
      </c>
      <c r="B554" s="27" t="s">
        <v>293</v>
      </c>
      <c r="C554" s="27" t="s">
        <v>35</v>
      </c>
      <c r="D554" s="27" t="s">
        <v>6</v>
      </c>
      <c r="E554" s="27" t="s">
        <v>15</v>
      </c>
      <c r="F554" s="28">
        <v>597.79999999999995</v>
      </c>
      <c r="G554" s="28">
        <v>597.79999999999995</v>
      </c>
      <c r="H554" s="28">
        <v>597.79999999999995</v>
      </c>
    </row>
    <row r="555" spans="1:8" ht="31.5" x14ac:dyDescent="0.2">
      <c r="A555" s="29" t="s">
        <v>680</v>
      </c>
      <c r="B555" s="27" t="s">
        <v>293</v>
      </c>
      <c r="C555" s="27" t="s">
        <v>38</v>
      </c>
      <c r="D555" s="27" t="s">
        <v>6</v>
      </c>
      <c r="E555" s="27" t="s">
        <v>15</v>
      </c>
      <c r="F555" s="28">
        <v>29.9</v>
      </c>
      <c r="G555" s="28">
        <v>29.9</v>
      </c>
      <c r="H555" s="28">
        <v>29.9</v>
      </c>
    </row>
    <row r="556" spans="1:8" ht="157.5" x14ac:dyDescent="0.2">
      <c r="A556" s="26" t="s">
        <v>294</v>
      </c>
      <c r="B556" s="27" t="s">
        <v>295</v>
      </c>
      <c r="C556" s="27"/>
      <c r="D556" s="27"/>
      <c r="E556" s="27"/>
      <c r="F556" s="28">
        <f>F557+F559+F558</f>
        <v>130.29999999999998</v>
      </c>
      <c r="G556" s="28">
        <f t="shared" ref="G556:H556" si="246">G557+G559</f>
        <v>130.30000000000001</v>
      </c>
      <c r="H556" s="28">
        <f t="shared" si="246"/>
        <v>130.30000000000001</v>
      </c>
    </row>
    <row r="557" spans="1:8" ht="189" x14ac:dyDescent="0.2">
      <c r="A557" s="29" t="s">
        <v>681</v>
      </c>
      <c r="B557" s="27" t="s">
        <v>295</v>
      </c>
      <c r="C557" s="27" t="s">
        <v>35</v>
      </c>
      <c r="D557" s="27" t="s">
        <v>15</v>
      </c>
      <c r="E557" s="27" t="s">
        <v>32</v>
      </c>
      <c r="F557" s="28">
        <v>108</v>
      </c>
      <c r="G557" s="28">
        <v>125.2</v>
      </c>
      <c r="H557" s="28">
        <v>125.2</v>
      </c>
    </row>
    <row r="558" spans="1:8" ht="173.25" x14ac:dyDescent="0.2">
      <c r="A558" s="26" t="s">
        <v>911</v>
      </c>
      <c r="B558" s="27" t="s">
        <v>295</v>
      </c>
      <c r="C558" s="27" t="s">
        <v>38</v>
      </c>
      <c r="D558" s="27" t="s">
        <v>15</v>
      </c>
      <c r="E558" s="27" t="s">
        <v>32</v>
      </c>
      <c r="F558" s="28">
        <v>17.2</v>
      </c>
      <c r="G558" s="28">
        <v>0</v>
      </c>
      <c r="H558" s="28">
        <v>0</v>
      </c>
    </row>
    <row r="559" spans="1:8" ht="157.5" x14ac:dyDescent="0.2">
      <c r="A559" s="29" t="s">
        <v>682</v>
      </c>
      <c r="B559" s="27" t="s">
        <v>295</v>
      </c>
      <c r="C559" s="27" t="s">
        <v>207</v>
      </c>
      <c r="D559" s="27" t="s">
        <v>15</v>
      </c>
      <c r="E559" s="27" t="s">
        <v>32</v>
      </c>
      <c r="F559" s="28">
        <v>5.0999999999999996</v>
      </c>
      <c r="G559" s="28">
        <v>5.0999999999999996</v>
      </c>
      <c r="H559" s="28">
        <v>5.0999999999999996</v>
      </c>
    </row>
    <row r="560" spans="1:8" ht="15.75" x14ac:dyDescent="0.2">
      <c r="A560" s="29" t="s">
        <v>616</v>
      </c>
      <c r="B560" s="27" t="s">
        <v>811</v>
      </c>
      <c r="C560" s="27"/>
      <c r="D560" s="27"/>
      <c r="E560" s="27"/>
      <c r="F560" s="28">
        <f>F561</f>
        <v>2293.6</v>
      </c>
      <c r="G560" s="28">
        <f t="shared" ref="G560:H560" si="247">G561</f>
        <v>2523.9</v>
      </c>
      <c r="H560" s="28">
        <f t="shared" si="247"/>
        <v>2758.2</v>
      </c>
    </row>
    <row r="561" spans="1:11" ht="31.5" x14ac:dyDescent="0.2">
      <c r="A561" s="29" t="s">
        <v>812</v>
      </c>
      <c r="B561" s="27" t="s">
        <v>814</v>
      </c>
      <c r="C561" s="27"/>
      <c r="D561" s="27"/>
      <c r="E561" s="27"/>
      <c r="F561" s="28">
        <f>F562</f>
        <v>2293.6</v>
      </c>
      <c r="G561" s="28">
        <f t="shared" ref="G561:H561" si="248">G562</f>
        <v>2523.9</v>
      </c>
      <c r="H561" s="28">
        <f t="shared" si="248"/>
        <v>2758.2</v>
      </c>
    </row>
    <row r="562" spans="1:11" ht="31.5" x14ac:dyDescent="0.2">
      <c r="A562" s="29" t="s">
        <v>813</v>
      </c>
      <c r="B562" s="27" t="s">
        <v>814</v>
      </c>
      <c r="C562" s="27" t="s">
        <v>207</v>
      </c>
      <c r="D562" s="27" t="s">
        <v>11</v>
      </c>
      <c r="E562" s="27" t="s">
        <v>22</v>
      </c>
      <c r="F562" s="28">
        <v>2293.6</v>
      </c>
      <c r="G562" s="28">
        <v>2523.9</v>
      </c>
      <c r="H562" s="28">
        <v>2758.2</v>
      </c>
      <c r="I562" s="30"/>
      <c r="J562" s="30"/>
      <c r="K562" s="30"/>
    </row>
    <row r="563" spans="1:11" ht="15.75" x14ac:dyDescent="0.2">
      <c r="A563" s="29" t="s">
        <v>594</v>
      </c>
      <c r="B563" s="36" t="s">
        <v>683</v>
      </c>
      <c r="C563" s="27"/>
      <c r="D563" s="27"/>
      <c r="E563" s="27"/>
      <c r="F563" s="28">
        <f>F566+F568+F564</f>
        <v>5915.0999999999995</v>
      </c>
      <c r="G563" s="28">
        <f t="shared" ref="G563:H563" si="249">G566+G568</f>
        <v>1513.6</v>
      </c>
      <c r="H563" s="28">
        <f t="shared" si="249"/>
        <v>23130.5</v>
      </c>
    </row>
    <row r="564" spans="1:11" ht="15.75" x14ac:dyDescent="0.2">
      <c r="A564" s="29" t="s">
        <v>939</v>
      </c>
      <c r="B564" s="36" t="s">
        <v>940</v>
      </c>
      <c r="C564" s="27"/>
      <c r="D564" s="27"/>
      <c r="E564" s="27"/>
      <c r="F564" s="28">
        <f>F565</f>
        <v>783.7</v>
      </c>
      <c r="G564" s="28">
        <f t="shared" ref="G564:H564" si="250">G565</f>
        <v>0</v>
      </c>
      <c r="H564" s="28">
        <f t="shared" si="250"/>
        <v>0</v>
      </c>
    </row>
    <row r="565" spans="1:11" ht="31.5" x14ac:dyDescent="0.2">
      <c r="A565" s="29" t="s">
        <v>941</v>
      </c>
      <c r="B565" s="36" t="s">
        <v>940</v>
      </c>
      <c r="C565" s="27" t="s">
        <v>25</v>
      </c>
      <c r="D565" s="27" t="s">
        <v>15</v>
      </c>
      <c r="E565" s="27" t="s">
        <v>10</v>
      </c>
      <c r="F565" s="28">
        <v>783.7</v>
      </c>
      <c r="G565" s="28">
        <v>0</v>
      </c>
      <c r="H565" s="28">
        <v>0</v>
      </c>
    </row>
    <row r="566" spans="1:11" ht="15.75" x14ac:dyDescent="0.2">
      <c r="A566" s="29" t="s">
        <v>296</v>
      </c>
      <c r="B566" s="27" t="s">
        <v>297</v>
      </c>
      <c r="C566" s="27"/>
      <c r="D566" s="27"/>
      <c r="E566" s="27"/>
      <c r="F566" s="28">
        <f>F567</f>
        <v>4516.2</v>
      </c>
      <c r="G566" s="28">
        <f t="shared" ref="G566:H566" si="251">G567</f>
        <v>908.4</v>
      </c>
      <c r="H566" s="28">
        <f t="shared" si="251"/>
        <v>22525.3</v>
      </c>
    </row>
    <row r="567" spans="1:11" ht="15.75" x14ac:dyDescent="0.2">
      <c r="A567" s="29" t="s">
        <v>684</v>
      </c>
      <c r="B567" s="27" t="s">
        <v>297</v>
      </c>
      <c r="C567" s="27" t="s">
        <v>25</v>
      </c>
      <c r="D567" s="27" t="s">
        <v>15</v>
      </c>
      <c r="E567" s="27" t="s">
        <v>27</v>
      </c>
      <c r="F567" s="28">
        <v>4516.2</v>
      </c>
      <c r="G567" s="28">
        <v>908.4</v>
      </c>
      <c r="H567" s="28">
        <v>22525.3</v>
      </c>
      <c r="I567" s="30"/>
      <c r="J567" s="30"/>
      <c r="K567" s="30"/>
    </row>
    <row r="568" spans="1:11" ht="15.75" x14ac:dyDescent="0.2">
      <c r="A568" s="29" t="s">
        <v>181</v>
      </c>
      <c r="B568" s="27" t="s">
        <v>298</v>
      </c>
      <c r="C568" s="27"/>
      <c r="D568" s="27"/>
      <c r="E568" s="27"/>
      <c r="F568" s="28">
        <f>F569+F570</f>
        <v>615.20000000000005</v>
      </c>
      <c r="G568" s="28">
        <f t="shared" ref="G568:H568" si="252">G569+G570</f>
        <v>605.20000000000005</v>
      </c>
      <c r="H568" s="28">
        <f t="shared" si="252"/>
        <v>605.20000000000005</v>
      </c>
    </row>
    <row r="569" spans="1:11" ht="31.5" x14ac:dyDescent="0.2">
      <c r="A569" s="29" t="s">
        <v>582</v>
      </c>
      <c r="B569" s="27" t="s">
        <v>298</v>
      </c>
      <c r="C569" s="27" t="s">
        <v>38</v>
      </c>
      <c r="D569" s="27" t="s">
        <v>15</v>
      </c>
      <c r="E569" s="27" t="s">
        <v>32</v>
      </c>
      <c r="F569" s="28">
        <v>410</v>
      </c>
      <c r="G569" s="28">
        <v>410</v>
      </c>
      <c r="H569" s="28">
        <v>410</v>
      </c>
    </row>
    <row r="570" spans="1:11" ht="15.75" x14ac:dyDescent="0.2">
      <c r="A570" s="29" t="s">
        <v>685</v>
      </c>
      <c r="B570" s="27" t="s">
        <v>298</v>
      </c>
      <c r="C570" s="27" t="s">
        <v>25</v>
      </c>
      <c r="D570" s="27" t="s">
        <v>15</v>
      </c>
      <c r="E570" s="27" t="s">
        <v>32</v>
      </c>
      <c r="F570" s="28">
        <v>205.2</v>
      </c>
      <c r="G570" s="28">
        <v>195.2</v>
      </c>
      <c r="H570" s="28">
        <v>195.2</v>
      </c>
    </row>
    <row r="571" spans="1:11" ht="15.75" x14ac:dyDescent="0.2">
      <c r="A571" s="29" t="s">
        <v>494</v>
      </c>
      <c r="B571" s="36" t="s">
        <v>686</v>
      </c>
      <c r="C571" s="27"/>
      <c r="D571" s="27"/>
      <c r="E571" s="27"/>
      <c r="F571" s="28">
        <f>F572</f>
        <v>14013.3</v>
      </c>
      <c r="G571" s="28">
        <f t="shared" ref="G571:H571" si="253">G572</f>
        <v>10000</v>
      </c>
      <c r="H571" s="28">
        <f t="shared" si="253"/>
        <v>10000</v>
      </c>
    </row>
    <row r="572" spans="1:11" ht="15.75" x14ac:dyDescent="0.2">
      <c r="A572" s="29" t="s">
        <v>299</v>
      </c>
      <c r="B572" s="27" t="s">
        <v>300</v>
      </c>
      <c r="C572" s="27"/>
      <c r="D572" s="27"/>
      <c r="E572" s="27"/>
      <c r="F572" s="28">
        <f>F573</f>
        <v>14013.3</v>
      </c>
      <c r="G572" s="28">
        <f t="shared" ref="G572:H572" si="254">G573</f>
        <v>10000</v>
      </c>
      <c r="H572" s="28">
        <f t="shared" si="254"/>
        <v>10000</v>
      </c>
    </row>
    <row r="573" spans="1:11" ht="31.5" x14ac:dyDescent="0.2">
      <c r="A573" s="29" t="s">
        <v>687</v>
      </c>
      <c r="B573" s="27" t="s">
        <v>300</v>
      </c>
      <c r="C573" s="27" t="s">
        <v>25</v>
      </c>
      <c r="D573" s="27" t="s">
        <v>5</v>
      </c>
      <c r="E573" s="27" t="s">
        <v>22</v>
      </c>
      <c r="F573" s="28">
        <v>14013.3</v>
      </c>
      <c r="G573" s="28">
        <v>10000</v>
      </c>
      <c r="H573" s="28">
        <v>10000</v>
      </c>
    </row>
    <row r="574" spans="1:11" ht="15.75" x14ac:dyDescent="0.2">
      <c r="A574" s="29" t="s">
        <v>432</v>
      </c>
      <c r="B574" s="36" t="s">
        <v>688</v>
      </c>
      <c r="C574" s="27"/>
      <c r="D574" s="27"/>
      <c r="E574" s="27"/>
      <c r="F574" s="28">
        <f>F575</f>
        <v>7</v>
      </c>
      <c r="G574" s="28">
        <f t="shared" ref="G574:H574" si="255">G575</f>
        <v>0</v>
      </c>
      <c r="H574" s="28">
        <f t="shared" si="255"/>
        <v>0</v>
      </c>
    </row>
    <row r="575" spans="1:11" ht="15.75" x14ac:dyDescent="0.2">
      <c r="A575" s="29" t="s">
        <v>301</v>
      </c>
      <c r="B575" s="27" t="s">
        <v>302</v>
      </c>
      <c r="C575" s="27"/>
      <c r="D575" s="27"/>
      <c r="E575" s="27"/>
      <c r="F575" s="28">
        <f>F576</f>
        <v>7</v>
      </c>
      <c r="G575" s="28">
        <f>G576</f>
        <v>0</v>
      </c>
      <c r="H575" s="28">
        <f>H576</f>
        <v>0</v>
      </c>
    </row>
    <row r="576" spans="1:11" ht="31.5" x14ac:dyDescent="0.2">
      <c r="A576" s="29" t="s">
        <v>689</v>
      </c>
      <c r="B576" s="27" t="s">
        <v>302</v>
      </c>
      <c r="C576" s="27" t="s">
        <v>38</v>
      </c>
      <c r="D576" s="27" t="s">
        <v>22</v>
      </c>
      <c r="E576" s="27" t="s">
        <v>220</v>
      </c>
      <c r="F576" s="28">
        <v>7</v>
      </c>
      <c r="G576" s="28">
        <v>0</v>
      </c>
      <c r="H576" s="28">
        <v>0</v>
      </c>
    </row>
    <row r="577" spans="1:8" ht="15.75" x14ac:dyDescent="0.2">
      <c r="A577" s="29" t="s">
        <v>913</v>
      </c>
      <c r="B577" s="27" t="s">
        <v>912</v>
      </c>
      <c r="C577" s="27"/>
      <c r="D577" s="27"/>
      <c r="E577" s="27"/>
      <c r="F577" s="28">
        <f>F578</f>
        <v>18413.900000000001</v>
      </c>
      <c r="G577" s="28">
        <f t="shared" ref="G577:H577" si="256">G578</f>
        <v>0</v>
      </c>
      <c r="H577" s="28">
        <f t="shared" si="256"/>
        <v>0</v>
      </c>
    </row>
    <row r="578" spans="1:8" ht="31.5" x14ac:dyDescent="0.2">
      <c r="A578" s="29" t="s">
        <v>914</v>
      </c>
      <c r="B578" s="27" t="s">
        <v>916</v>
      </c>
      <c r="C578" s="27"/>
      <c r="D578" s="27"/>
      <c r="E578" s="27"/>
      <c r="F578" s="28">
        <f>F579</f>
        <v>18413.900000000001</v>
      </c>
      <c r="G578" s="28">
        <f t="shared" ref="G578:H578" si="257">G579</f>
        <v>0</v>
      </c>
      <c r="H578" s="28">
        <f t="shared" si="257"/>
        <v>0</v>
      </c>
    </row>
    <row r="579" spans="1:8" ht="31.5" x14ac:dyDescent="0.2">
      <c r="A579" s="29" t="s">
        <v>915</v>
      </c>
      <c r="B579" s="27" t="s">
        <v>916</v>
      </c>
      <c r="C579" s="27" t="s">
        <v>207</v>
      </c>
      <c r="D579" s="27" t="s">
        <v>36</v>
      </c>
      <c r="E579" s="27" t="s">
        <v>11</v>
      </c>
      <c r="F579" s="28">
        <v>18413.900000000001</v>
      </c>
      <c r="G579" s="28">
        <v>0</v>
      </c>
      <c r="H579" s="28">
        <v>0</v>
      </c>
    </row>
    <row r="580" spans="1:8" ht="15.75" x14ac:dyDescent="0.2">
      <c r="A580" s="29" t="s">
        <v>426</v>
      </c>
      <c r="B580" s="36" t="s">
        <v>690</v>
      </c>
      <c r="C580" s="27"/>
      <c r="D580" s="27"/>
      <c r="E580" s="27"/>
      <c r="F580" s="28">
        <f>F581++F586+F588</f>
        <v>1099.1000000000001</v>
      </c>
      <c r="G580" s="28">
        <f t="shared" ref="G580:H580" si="258">G581++G586+G588</f>
        <v>1099.1000000000001</v>
      </c>
      <c r="H580" s="28">
        <f t="shared" si="258"/>
        <v>1099.1000000000001</v>
      </c>
    </row>
    <row r="581" spans="1:8" ht="15.75" x14ac:dyDescent="0.2">
      <c r="A581" s="29" t="s">
        <v>132</v>
      </c>
      <c r="B581" s="27" t="s">
        <v>303</v>
      </c>
      <c r="C581" s="27"/>
      <c r="D581" s="27"/>
      <c r="E581" s="27"/>
      <c r="F581" s="28">
        <f>F582+F583+F584+F585</f>
        <v>953.2</v>
      </c>
      <c r="G581" s="28">
        <f t="shared" ref="G581:H581" si="259">G582+G583+G584+G585</f>
        <v>953.2</v>
      </c>
      <c r="H581" s="28">
        <f t="shared" si="259"/>
        <v>953.2</v>
      </c>
    </row>
    <row r="582" spans="1:8" ht="15.75" x14ac:dyDescent="0.2">
      <c r="A582" s="29" t="s">
        <v>549</v>
      </c>
      <c r="B582" s="27" t="s">
        <v>303</v>
      </c>
      <c r="C582" s="27" t="s">
        <v>25</v>
      </c>
      <c r="D582" s="27" t="s">
        <v>15</v>
      </c>
      <c r="E582" s="27" t="s">
        <v>22</v>
      </c>
      <c r="F582" s="28">
        <v>5</v>
      </c>
      <c r="G582" s="28">
        <v>5</v>
      </c>
      <c r="H582" s="28">
        <v>5</v>
      </c>
    </row>
    <row r="583" spans="1:8" ht="15.75" x14ac:dyDescent="0.2">
      <c r="A583" s="29" t="s">
        <v>549</v>
      </c>
      <c r="B583" s="27" t="s">
        <v>303</v>
      </c>
      <c r="C583" s="27" t="s">
        <v>25</v>
      </c>
      <c r="D583" s="27" t="s">
        <v>15</v>
      </c>
      <c r="E583" s="27" t="s">
        <v>6</v>
      </c>
      <c r="F583" s="28">
        <v>162</v>
      </c>
      <c r="G583" s="28">
        <v>162</v>
      </c>
      <c r="H583" s="28">
        <v>162</v>
      </c>
    </row>
    <row r="584" spans="1:8" ht="15.75" x14ac:dyDescent="0.2">
      <c r="A584" s="29" t="s">
        <v>549</v>
      </c>
      <c r="B584" s="27" t="s">
        <v>303</v>
      </c>
      <c r="C584" s="27" t="s">
        <v>25</v>
      </c>
      <c r="D584" s="27" t="s">
        <v>15</v>
      </c>
      <c r="E584" s="27" t="s">
        <v>80</v>
      </c>
      <c r="F584" s="28">
        <v>1.6</v>
      </c>
      <c r="G584" s="28">
        <v>1.6</v>
      </c>
      <c r="H584" s="28">
        <v>1.6</v>
      </c>
    </row>
    <row r="585" spans="1:8" ht="15.75" x14ac:dyDescent="0.2">
      <c r="A585" s="29" t="s">
        <v>549</v>
      </c>
      <c r="B585" s="27" t="s">
        <v>303</v>
      </c>
      <c r="C585" s="27" t="s">
        <v>25</v>
      </c>
      <c r="D585" s="27" t="s">
        <v>27</v>
      </c>
      <c r="E585" s="27" t="s">
        <v>166</v>
      </c>
      <c r="F585" s="28">
        <v>784.6</v>
      </c>
      <c r="G585" s="28">
        <v>784.6</v>
      </c>
      <c r="H585" s="28">
        <v>784.6</v>
      </c>
    </row>
    <row r="586" spans="1:8" ht="31.5" x14ac:dyDescent="0.2">
      <c r="A586" s="29" t="s">
        <v>283</v>
      </c>
      <c r="B586" s="27" t="s">
        <v>304</v>
      </c>
      <c r="C586" s="27"/>
      <c r="D586" s="27"/>
      <c r="E586" s="27"/>
      <c r="F586" s="65">
        <f>F587</f>
        <v>1</v>
      </c>
      <c r="G586" s="65">
        <f t="shared" ref="G586:H586" si="260">G587</f>
        <v>1</v>
      </c>
      <c r="H586" s="65">
        <f t="shared" si="260"/>
        <v>1</v>
      </c>
    </row>
    <row r="587" spans="1:8" ht="31.5" x14ac:dyDescent="0.2">
      <c r="A587" s="29" t="s">
        <v>691</v>
      </c>
      <c r="B587" s="27" t="s">
        <v>304</v>
      </c>
      <c r="C587" s="27" t="s">
        <v>25</v>
      </c>
      <c r="D587" s="27" t="s">
        <v>15</v>
      </c>
      <c r="E587" s="27" t="s">
        <v>80</v>
      </c>
      <c r="F587" s="28">
        <v>1</v>
      </c>
      <c r="G587" s="28">
        <v>1</v>
      </c>
      <c r="H587" s="28">
        <v>1</v>
      </c>
    </row>
    <row r="588" spans="1:8" ht="47.25" x14ac:dyDescent="0.2">
      <c r="A588" s="29" t="s">
        <v>305</v>
      </c>
      <c r="B588" s="27" t="s">
        <v>306</v>
      </c>
      <c r="C588" s="27"/>
      <c r="D588" s="27"/>
      <c r="E588" s="27"/>
      <c r="F588" s="28">
        <f>F589+F590</f>
        <v>144.9</v>
      </c>
      <c r="G588" s="28">
        <f t="shared" ref="G588:H588" si="261">G589+G590</f>
        <v>144.9</v>
      </c>
      <c r="H588" s="28">
        <f t="shared" si="261"/>
        <v>144.9</v>
      </c>
    </row>
    <row r="589" spans="1:8" ht="47.25" x14ac:dyDescent="0.2">
      <c r="A589" s="29" t="s">
        <v>692</v>
      </c>
      <c r="B589" s="27" t="s">
        <v>306</v>
      </c>
      <c r="C589" s="27" t="s">
        <v>25</v>
      </c>
      <c r="D589" s="27" t="s">
        <v>10</v>
      </c>
      <c r="E589" s="27" t="s">
        <v>220</v>
      </c>
      <c r="F589" s="28">
        <v>143.30000000000001</v>
      </c>
      <c r="G589" s="28">
        <v>143.30000000000001</v>
      </c>
      <c r="H589" s="28">
        <v>143.30000000000001</v>
      </c>
    </row>
    <row r="590" spans="1:8" ht="47.25" x14ac:dyDescent="0.2">
      <c r="A590" s="29" t="s">
        <v>692</v>
      </c>
      <c r="B590" s="27" t="s">
        <v>306</v>
      </c>
      <c r="C590" s="27" t="s">
        <v>25</v>
      </c>
      <c r="D590" s="27" t="s">
        <v>58</v>
      </c>
      <c r="E590" s="27" t="s">
        <v>6</v>
      </c>
      <c r="F590" s="28">
        <v>1.6</v>
      </c>
      <c r="G590" s="28">
        <v>1.6</v>
      </c>
      <c r="H590" s="28">
        <v>1.6</v>
      </c>
    </row>
    <row r="591" spans="1:8" ht="15.75" x14ac:dyDescent="0.2">
      <c r="A591" s="29" t="s">
        <v>694</v>
      </c>
      <c r="B591" s="27" t="s">
        <v>693</v>
      </c>
      <c r="C591" s="27"/>
      <c r="D591" s="27"/>
      <c r="E591" s="27"/>
      <c r="F591" s="28">
        <f>F592</f>
        <v>1822.4</v>
      </c>
      <c r="G591" s="28">
        <f t="shared" ref="G591:H592" si="262">G592</f>
        <v>1822.4</v>
      </c>
      <c r="H591" s="28">
        <f t="shared" si="262"/>
        <v>1822.4</v>
      </c>
    </row>
    <row r="592" spans="1:8" ht="15.75" x14ac:dyDescent="0.2">
      <c r="A592" s="31" t="s">
        <v>307</v>
      </c>
      <c r="B592" s="27" t="s">
        <v>308</v>
      </c>
      <c r="C592" s="27"/>
      <c r="D592" s="27"/>
      <c r="E592" s="27"/>
      <c r="F592" s="28">
        <f>F593</f>
        <v>1822.4</v>
      </c>
      <c r="G592" s="28">
        <f t="shared" si="262"/>
        <v>1822.4</v>
      </c>
      <c r="H592" s="28">
        <f t="shared" si="262"/>
        <v>1822.4</v>
      </c>
    </row>
    <row r="593" spans="1:9" ht="15.75" x14ac:dyDescent="0.2">
      <c r="A593" s="31" t="s">
        <v>695</v>
      </c>
      <c r="B593" s="27" t="s">
        <v>308</v>
      </c>
      <c r="C593" s="27" t="s">
        <v>7</v>
      </c>
      <c r="D593" s="27" t="s">
        <v>15</v>
      </c>
      <c r="E593" s="27" t="s">
        <v>32</v>
      </c>
      <c r="F593" s="28">
        <v>1822.4</v>
      </c>
      <c r="G593" s="28">
        <v>1822.4</v>
      </c>
      <c r="H593" s="28">
        <v>1822.4</v>
      </c>
    </row>
    <row r="594" spans="1:9" ht="15.75" x14ac:dyDescent="0.2">
      <c r="A594" s="31" t="s">
        <v>428</v>
      </c>
      <c r="B594" s="27" t="s">
        <v>696</v>
      </c>
      <c r="C594" s="27"/>
      <c r="D594" s="27"/>
      <c r="E594" s="27"/>
      <c r="F594" s="28">
        <f>F595+F597</f>
        <v>60865.3</v>
      </c>
      <c r="G594" s="28">
        <f t="shared" ref="G594:H594" si="263">G595+G597</f>
        <v>55030</v>
      </c>
      <c r="H594" s="28">
        <f t="shared" si="263"/>
        <v>55030</v>
      </c>
    </row>
    <row r="595" spans="1:9" ht="15.75" x14ac:dyDescent="0.2">
      <c r="A595" s="31" t="s">
        <v>309</v>
      </c>
      <c r="B595" s="27" t="s">
        <v>310</v>
      </c>
      <c r="C595" s="27"/>
      <c r="D595" s="27"/>
      <c r="E595" s="27"/>
      <c r="F595" s="28">
        <f>F596</f>
        <v>1404.5</v>
      </c>
      <c r="G595" s="28">
        <f t="shared" ref="G595:H595" si="264">G596</f>
        <v>1404.5</v>
      </c>
      <c r="H595" s="28">
        <f t="shared" si="264"/>
        <v>1404.5</v>
      </c>
    </row>
    <row r="596" spans="1:9" ht="47.25" x14ac:dyDescent="0.2">
      <c r="A596" s="31" t="s">
        <v>697</v>
      </c>
      <c r="B596" s="27" t="s">
        <v>310</v>
      </c>
      <c r="C596" s="27" t="s">
        <v>35</v>
      </c>
      <c r="D596" s="27" t="s">
        <v>10</v>
      </c>
      <c r="E596" s="27" t="s">
        <v>220</v>
      </c>
      <c r="F596" s="28">
        <v>1404.5</v>
      </c>
      <c r="G596" s="28">
        <v>1404.5</v>
      </c>
      <c r="H596" s="28">
        <v>1404.5</v>
      </c>
    </row>
    <row r="597" spans="1:9" ht="47.25" x14ac:dyDescent="0.2">
      <c r="A597" s="31" t="s">
        <v>305</v>
      </c>
      <c r="B597" s="27" t="s">
        <v>311</v>
      </c>
      <c r="C597" s="27"/>
      <c r="D597" s="27"/>
      <c r="E597" s="27"/>
      <c r="F597" s="28">
        <f>F598+F599+F600+F601</f>
        <v>59460.800000000003</v>
      </c>
      <c r="G597" s="28">
        <f t="shared" ref="G597:H597" si="265">G598+G599+G600+G601</f>
        <v>53625.5</v>
      </c>
      <c r="H597" s="28">
        <f t="shared" si="265"/>
        <v>53625.5</v>
      </c>
    </row>
    <row r="598" spans="1:9" ht="78.75" x14ac:dyDescent="0.2">
      <c r="A598" s="31" t="s">
        <v>698</v>
      </c>
      <c r="B598" s="27" t="s">
        <v>311</v>
      </c>
      <c r="C598" s="27" t="s">
        <v>35</v>
      </c>
      <c r="D598" s="27" t="s">
        <v>10</v>
      </c>
      <c r="E598" s="27" t="s">
        <v>220</v>
      </c>
      <c r="F598" s="28">
        <v>22067.599999999999</v>
      </c>
      <c r="G598" s="28">
        <v>20682.599999999999</v>
      </c>
      <c r="H598" s="28">
        <v>20682.599999999999</v>
      </c>
    </row>
    <row r="599" spans="1:9" ht="63" x14ac:dyDescent="0.2">
      <c r="A599" s="31" t="s">
        <v>699</v>
      </c>
      <c r="B599" s="27" t="s">
        <v>311</v>
      </c>
      <c r="C599" s="27" t="s">
        <v>38</v>
      </c>
      <c r="D599" s="27" t="s">
        <v>10</v>
      </c>
      <c r="E599" s="27" t="s">
        <v>220</v>
      </c>
      <c r="F599" s="28">
        <v>14913.7</v>
      </c>
      <c r="G599" s="28">
        <v>10786.7</v>
      </c>
      <c r="H599" s="28">
        <v>10786.7</v>
      </c>
      <c r="I599" s="9">
        <v>230.7</v>
      </c>
    </row>
    <row r="600" spans="1:9" ht="78.75" x14ac:dyDescent="0.2">
      <c r="A600" s="31" t="s">
        <v>698</v>
      </c>
      <c r="B600" s="27" t="s">
        <v>311</v>
      </c>
      <c r="C600" s="27" t="s">
        <v>35</v>
      </c>
      <c r="D600" s="27" t="s">
        <v>58</v>
      </c>
      <c r="E600" s="27" t="s">
        <v>6</v>
      </c>
      <c r="F600" s="28">
        <v>22015.599999999999</v>
      </c>
      <c r="G600" s="28">
        <v>21682.9</v>
      </c>
      <c r="H600" s="28">
        <v>21682.9</v>
      </c>
    </row>
    <row r="601" spans="1:9" ht="63" x14ac:dyDescent="0.2">
      <c r="A601" s="31" t="s">
        <v>699</v>
      </c>
      <c r="B601" s="27" t="s">
        <v>311</v>
      </c>
      <c r="C601" s="27" t="s">
        <v>38</v>
      </c>
      <c r="D601" s="27" t="s">
        <v>58</v>
      </c>
      <c r="E601" s="27" t="s">
        <v>6</v>
      </c>
      <c r="F601" s="28">
        <v>463.9</v>
      </c>
      <c r="G601" s="28">
        <v>473.3</v>
      </c>
      <c r="H601" s="28">
        <v>473.3</v>
      </c>
    </row>
    <row r="602" spans="1:9" ht="31.5" x14ac:dyDescent="0.2">
      <c r="A602" s="23" t="s">
        <v>312</v>
      </c>
      <c r="B602" s="24" t="s">
        <v>313</v>
      </c>
      <c r="C602" s="24"/>
      <c r="D602" s="24"/>
      <c r="E602" s="24"/>
      <c r="F602" s="25">
        <f>F603</f>
        <v>9582.0000000000018</v>
      </c>
      <c r="G602" s="25">
        <f t="shared" ref="G602:H602" si="266">G603</f>
        <v>6184.7999999999993</v>
      </c>
      <c r="H602" s="25">
        <f t="shared" si="266"/>
        <v>6298.0999999999995</v>
      </c>
    </row>
    <row r="603" spans="1:9" ht="15.75" x14ac:dyDescent="0.2">
      <c r="A603" s="33" t="s">
        <v>701</v>
      </c>
      <c r="B603" s="34" t="s">
        <v>700</v>
      </c>
      <c r="C603" s="34"/>
      <c r="D603" s="34"/>
      <c r="E603" s="34"/>
      <c r="F603" s="35">
        <f>F604+F608+F610+F612+F614+F616+F618+F620+F606+F622</f>
        <v>9582.0000000000018</v>
      </c>
      <c r="G603" s="35">
        <f t="shared" ref="G603:H603" si="267">G604+G608+G610+G612+G614+G616+G618+G620</f>
        <v>6184.7999999999993</v>
      </c>
      <c r="H603" s="35">
        <f t="shared" si="267"/>
        <v>6298.0999999999995</v>
      </c>
    </row>
    <row r="604" spans="1:9" ht="15.75" x14ac:dyDescent="0.2">
      <c r="A604" s="29" t="s">
        <v>314</v>
      </c>
      <c r="B604" s="27" t="s">
        <v>315</v>
      </c>
      <c r="C604" s="27"/>
      <c r="D604" s="27"/>
      <c r="E604" s="27"/>
      <c r="F604" s="28">
        <f>F605</f>
        <v>147.9</v>
      </c>
      <c r="G604" s="28">
        <f t="shared" ref="G604:H604" si="268">G605</f>
        <v>152.1</v>
      </c>
      <c r="H604" s="28">
        <f t="shared" si="268"/>
        <v>154.9</v>
      </c>
    </row>
    <row r="605" spans="1:9" ht="31.5" x14ac:dyDescent="0.2">
      <c r="A605" s="29" t="s">
        <v>702</v>
      </c>
      <c r="B605" s="27" t="s">
        <v>315</v>
      </c>
      <c r="C605" s="27" t="s">
        <v>38</v>
      </c>
      <c r="D605" s="27" t="s">
        <v>6</v>
      </c>
      <c r="E605" s="27" t="s">
        <v>220</v>
      </c>
      <c r="F605" s="28">
        <v>147.9</v>
      </c>
      <c r="G605" s="28">
        <v>152.1</v>
      </c>
      <c r="H605" s="28">
        <v>154.9</v>
      </c>
    </row>
    <row r="606" spans="1:9" ht="31.5" x14ac:dyDescent="0.2">
      <c r="A606" s="29" t="s">
        <v>332</v>
      </c>
      <c r="B606" s="27" t="s">
        <v>918</v>
      </c>
      <c r="C606" s="27"/>
      <c r="D606" s="27"/>
      <c r="E606" s="27"/>
      <c r="F606" s="28">
        <f>F607</f>
        <v>3012.5</v>
      </c>
      <c r="G606" s="28">
        <f t="shared" ref="G606:H606" si="269">G607</f>
        <v>0</v>
      </c>
      <c r="H606" s="28">
        <f t="shared" si="269"/>
        <v>0</v>
      </c>
    </row>
    <row r="607" spans="1:9" ht="31.5" x14ac:dyDescent="0.2">
      <c r="A607" s="29" t="s">
        <v>917</v>
      </c>
      <c r="B607" s="27" t="s">
        <v>918</v>
      </c>
      <c r="C607" s="27" t="s">
        <v>207</v>
      </c>
      <c r="D607" s="27" t="s">
        <v>6</v>
      </c>
      <c r="E607" s="27" t="s">
        <v>220</v>
      </c>
      <c r="F607" s="28">
        <v>3012.5</v>
      </c>
      <c r="G607" s="28">
        <v>0</v>
      </c>
      <c r="H607" s="28">
        <v>0</v>
      </c>
    </row>
    <row r="608" spans="1:9" ht="31.5" x14ac:dyDescent="0.2">
      <c r="A608" s="29" t="s">
        <v>316</v>
      </c>
      <c r="B608" s="27" t="s">
        <v>317</v>
      </c>
      <c r="C608" s="27"/>
      <c r="D608" s="27"/>
      <c r="E608" s="27"/>
      <c r="F608" s="28">
        <f>F609</f>
        <v>372.9</v>
      </c>
      <c r="G608" s="28">
        <f t="shared" ref="G608:H608" si="270">G609</f>
        <v>383.7</v>
      </c>
      <c r="H608" s="28">
        <f t="shared" si="270"/>
        <v>390.7</v>
      </c>
    </row>
    <row r="609" spans="1:10" ht="31.5" x14ac:dyDescent="0.2">
      <c r="A609" s="29" t="s">
        <v>703</v>
      </c>
      <c r="B609" s="27" t="s">
        <v>317</v>
      </c>
      <c r="C609" s="27" t="s">
        <v>207</v>
      </c>
      <c r="D609" s="27" t="s">
        <v>6</v>
      </c>
      <c r="E609" s="27" t="s">
        <v>220</v>
      </c>
      <c r="F609" s="28">
        <v>372.9</v>
      </c>
      <c r="G609" s="28">
        <v>383.7</v>
      </c>
      <c r="H609" s="28">
        <v>390.7</v>
      </c>
    </row>
    <row r="610" spans="1:10" ht="31.5" x14ac:dyDescent="0.2">
      <c r="A610" s="29" t="s">
        <v>318</v>
      </c>
      <c r="B610" s="27" t="s">
        <v>319</v>
      </c>
      <c r="C610" s="27"/>
      <c r="D610" s="27"/>
      <c r="E610" s="27"/>
      <c r="F610" s="28">
        <f>F611</f>
        <v>469.3</v>
      </c>
      <c r="G610" s="28">
        <f t="shared" ref="G610:H610" si="271">G611</f>
        <v>482.9</v>
      </c>
      <c r="H610" s="28">
        <f t="shared" si="271"/>
        <v>491.7</v>
      </c>
    </row>
    <row r="611" spans="1:10" ht="31.5" x14ac:dyDescent="0.2">
      <c r="A611" s="29" t="s">
        <v>704</v>
      </c>
      <c r="B611" s="27" t="s">
        <v>319</v>
      </c>
      <c r="C611" s="27" t="s">
        <v>207</v>
      </c>
      <c r="D611" s="27" t="s">
        <v>6</v>
      </c>
      <c r="E611" s="27" t="s">
        <v>220</v>
      </c>
      <c r="F611" s="28">
        <v>469.3</v>
      </c>
      <c r="G611" s="28">
        <v>482.9</v>
      </c>
      <c r="H611" s="28">
        <v>491.7</v>
      </c>
    </row>
    <row r="612" spans="1:10" ht="31.5" x14ac:dyDescent="0.2">
      <c r="A612" s="29" t="s">
        <v>320</v>
      </c>
      <c r="B612" s="27" t="s">
        <v>321</v>
      </c>
      <c r="C612" s="27"/>
      <c r="D612" s="27"/>
      <c r="E612" s="27"/>
      <c r="F612" s="28">
        <f>F613</f>
        <v>244.3</v>
      </c>
      <c r="G612" s="28">
        <f t="shared" ref="G612:H612" si="272">G613</f>
        <v>251.4</v>
      </c>
      <c r="H612" s="28">
        <f t="shared" si="272"/>
        <v>256</v>
      </c>
    </row>
    <row r="613" spans="1:10" ht="31.5" x14ac:dyDescent="0.2">
      <c r="A613" s="29" t="s">
        <v>705</v>
      </c>
      <c r="B613" s="27" t="s">
        <v>321</v>
      </c>
      <c r="C613" s="27" t="s">
        <v>207</v>
      </c>
      <c r="D613" s="27" t="s">
        <v>6</v>
      </c>
      <c r="E613" s="27" t="s">
        <v>220</v>
      </c>
      <c r="F613" s="28">
        <v>244.3</v>
      </c>
      <c r="G613" s="28">
        <v>251.4</v>
      </c>
      <c r="H613" s="28">
        <v>256</v>
      </c>
    </row>
    <row r="614" spans="1:10" ht="31.5" x14ac:dyDescent="0.2">
      <c r="A614" s="29" t="s">
        <v>322</v>
      </c>
      <c r="B614" s="27" t="s">
        <v>323</v>
      </c>
      <c r="C614" s="27"/>
      <c r="D614" s="27"/>
      <c r="E614" s="27"/>
      <c r="F614" s="28">
        <f>F615</f>
        <v>405</v>
      </c>
      <c r="G614" s="28">
        <f t="shared" ref="G614:H614" si="273">G615</f>
        <v>416.7</v>
      </c>
      <c r="H614" s="28">
        <f t="shared" si="273"/>
        <v>424.4</v>
      </c>
    </row>
    <row r="615" spans="1:10" ht="31.5" x14ac:dyDescent="0.2">
      <c r="A615" s="29" t="s">
        <v>706</v>
      </c>
      <c r="B615" s="27" t="s">
        <v>323</v>
      </c>
      <c r="C615" s="27" t="s">
        <v>207</v>
      </c>
      <c r="D615" s="27" t="s">
        <v>6</v>
      </c>
      <c r="E615" s="27" t="s">
        <v>220</v>
      </c>
      <c r="F615" s="28">
        <v>405</v>
      </c>
      <c r="G615" s="28">
        <v>416.7</v>
      </c>
      <c r="H615" s="28">
        <v>424.4</v>
      </c>
    </row>
    <row r="616" spans="1:10" ht="31.5" x14ac:dyDescent="0.2">
      <c r="A616" s="29" t="s">
        <v>324</v>
      </c>
      <c r="B616" s="27" t="s">
        <v>325</v>
      </c>
      <c r="C616" s="27"/>
      <c r="D616" s="27"/>
      <c r="E616" s="27"/>
      <c r="F616" s="28">
        <f>F617</f>
        <v>798.6</v>
      </c>
      <c r="G616" s="28">
        <f t="shared" ref="G616:H616" si="274">G617</f>
        <v>410.1</v>
      </c>
      <c r="H616" s="28">
        <f t="shared" si="274"/>
        <v>417.6</v>
      </c>
    </row>
    <row r="617" spans="1:10" ht="31.5" x14ac:dyDescent="0.2">
      <c r="A617" s="29" t="s">
        <v>707</v>
      </c>
      <c r="B617" s="27" t="s">
        <v>325</v>
      </c>
      <c r="C617" s="27" t="s">
        <v>207</v>
      </c>
      <c r="D617" s="27" t="s">
        <v>6</v>
      </c>
      <c r="E617" s="27" t="s">
        <v>220</v>
      </c>
      <c r="F617" s="28">
        <v>798.6</v>
      </c>
      <c r="G617" s="28">
        <v>410.1</v>
      </c>
      <c r="H617" s="28">
        <v>417.6</v>
      </c>
      <c r="J617" s="39"/>
    </row>
    <row r="618" spans="1:10" ht="31.5" x14ac:dyDescent="0.2">
      <c r="A618" s="29" t="s">
        <v>326</v>
      </c>
      <c r="B618" s="27" t="s">
        <v>327</v>
      </c>
      <c r="C618" s="27"/>
      <c r="D618" s="27"/>
      <c r="E618" s="27"/>
      <c r="F618" s="28">
        <f>F619</f>
        <v>2018.6</v>
      </c>
      <c r="G618" s="28">
        <f t="shared" ref="G618:H618" si="275">G619</f>
        <v>2077</v>
      </c>
      <c r="H618" s="28">
        <f t="shared" si="275"/>
        <v>2115.1</v>
      </c>
    </row>
    <row r="619" spans="1:10" ht="31.5" x14ac:dyDescent="0.2">
      <c r="A619" s="29" t="s">
        <v>708</v>
      </c>
      <c r="B619" s="27" t="s">
        <v>327</v>
      </c>
      <c r="C619" s="27" t="s">
        <v>207</v>
      </c>
      <c r="D619" s="27" t="s">
        <v>6</v>
      </c>
      <c r="E619" s="27" t="s">
        <v>220</v>
      </c>
      <c r="F619" s="28">
        <v>2018.6</v>
      </c>
      <c r="G619" s="28">
        <v>2077</v>
      </c>
      <c r="H619" s="28">
        <v>2115.1</v>
      </c>
    </row>
    <row r="620" spans="1:10" ht="31.5" x14ac:dyDescent="0.2">
      <c r="A620" s="29" t="s">
        <v>328</v>
      </c>
      <c r="B620" s="27" t="s">
        <v>329</v>
      </c>
      <c r="C620" s="27"/>
      <c r="D620" s="27"/>
      <c r="E620" s="27"/>
      <c r="F620" s="28">
        <f>F621</f>
        <v>1954.3</v>
      </c>
      <c r="G620" s="28">
        <f t="shared" ref="G620:H620" si="276">G621</f>
        <v>2010.9</v>
      </c>
      <c r="H620" s="28">
        <f t="shared" si="276"/>
        <v>2047.7</v>
      </c>
    </row>
    <row r="621" spans="1:10" ht="31.5" x14ac:dyDescent="0.2">
      <c r="A621" s="29" t="s">
        <v>768</v>
      </c>
      <c r="B621" s="27" t="s">
        <v>329</v>
      </c>
      <c r="C621" s="27" t="s">
        <v>207</v>
      </c>
      <c r="D621" s="27" t="s">
        <v>6</v>
      </c>
      <c r="E621" s="27" t="s">
        <v>220</v>
      </c>
      <c r="F621" s="28">
        <v>1954.3</v>
      </c>
      <c r="G621" s="28">
        <v>2010.9</v>
      </c>
      <c r="H621" s="28">
        <v>2047.7</v>
      </c>
    </row>
    <row r="622" spans="1:10" ht="31.5" x14ac:dyDescent="0.2">
      <c r="A622" s="29" t="s">
        <v>334</v>
      </c>
      <c r="B622" s="27" t="s">
        <v>920</v>
      </c>
      <c r="C622" s="27"/>
      <c r="D622" s="27"/>
      <c r="E622" s="27"/>
      <c r="F622" s="28">
        <f>F623</f>
        <v>158.6</v>
      </c>
      <c r="G622" s="28">
        <f t="shared" ref="G622:H622" si="277">G623</f>
        <v>0</v>
      </c>
      <c r="H622" s="28">
        <f t="shared" si="277"/>
        <v>0</v>
      </c>
    </row>
    <row r="623" spans="1:10" ht="31.5" x14ac:dyDescent="0.2">
      <c r="A623" s="29" t="s">
        <v>919</v>
      </c>
      <c r="B623" s="27" t="s">
        <v>920</v>
      </c>
      <c r="C623" s="27" t="s">
        <v>207</v>
      </c>
      <c r="D623" s="27" t="s">
        <v>6</v>
      </c>
      <c r="E623" s="27" t="s">
        <v>220</v>
      </c>
      <c r="F623" s="28">
        <v>158.6</v>
      </c>
      <c r="G623" s="28">
        <v>0</v>
      </c>
      <c r="H623" s="28">
        <v>0</v>
      </c>
    </row>
    <row r="624" spans="1:10" ht="31.5" x14ac:dyDescent="0.2">
      <c r="A624" s="23" t="s">
        <v>330</v>
      </c>
      <c r="B624" s="24" t="s">
        <v>331</v>
      </c>
      <c r="C624" s="24"/>
      <c r="D624" s="24"/>
      <c r="E624" s="24"/>
      <c r="F624" s="25">
        <f>F625</f>
        <v>48969.4</v>
      </c>
      <c r="G624" s="25">
        <f t="shared" ref="G624:H624" si="278">G625</f>
        <v>26002.899999999998</v>
      </c>
      <c r="H624" s="25">
        <f t="shared" si="278"/>
        <v>25667.7</v>
      </c>
    </row>
    <row r="625" spans="1:12" ht="15.75" x14ac:dyDescent="0.2">
      <c r="A625" s="33" t="s">
        <v>710</v>
      </c>
      <c r="B625" s="34" t="s">
        <v>709</v>
      </c>
      <c r="C625" s="34"/>
      <c r="D625" s="34"/>
      <c r="E625" s="34"/>
      <c r="F625" s="35">
        <f>F626+F633+F629+F631</f>
        <v>48969.4</v>
      </c>
      <c r="G625" s="35">
        <f t="shared" ref="G625:H625" si="279">G626+G633+G629</f>
        <v>26002.899999999998</v>
      </c>
      <c r="H625" s="35">
        <f t="shared" si="279"/>
        <v>25667.7</v>
      </c>
    </row>
    <row r="626" spans="1:12" ht="31.5" x14ac:dyDescent="0.2">
      <c r="A626" s="29" t="s">
        <v>332</v>
      </c>
      <c r="B626" s="27" t="s">
        <v>333</v>
      </c>
      <c r="C626" s="27"/>
      <c r="D626" s="27"/>
      <c r="E626" s="27"/>
      <c r="F626" s="28">
        <f>F627+F628</f>
        <v>46191.3</v>
      </c>
      <c r="G626" s="28">
        <f t="shared" ref="G626:H626" si="280">G627+G628</f>
        <v>24384.3</v>
      </c>
      <c r="H626" s="28">
        <f t="shared" si="280"/>
        <v>23808.3</v>
      </c>
    </row>
    <row r="627" spans="1:12" ht="31.5" x14ac:dyDescent="0.2">
      <c r="A627" s="29" t="s">
        <v>711</v>
      </c>
      <c r="B627" s="27" t="s">
        <v>333</v>
      </c>
      <c r="C627" s="27" t="s">
        <v>38</v>
      </c>
      <c r="D627" s="27" t="s">
        <v>6</v>
      </c>
      <c r="E627" s="27" t="s">
        <v>220</v>
      </c>
      <c r="F627" s="28">
        <v>0</v>
      </c>
      <c r="G627" s="28">
        <v>0</v>
      </c>
      <c r="H627" s="28">
        <v>23808.3</v>
      </c>
    </row>
    <row r="628" spans="1:12" ht="31.5" x14ac:dyDescent="0.2">
      <c r="A628" s="29" t="s">
        <v>712</v>
      </c>
      <c r="B628" s="27" t="s">
        <v>333</v>
      </c>
      <c r="C628" s="27" t="s">
        <v>207</v>
      </c>
      <c r="D628" s="27" t="s">
        <v>6</v>
      </c>
      <c r="E628" s="27" t="s">
        <v>220</v>
      </c>
      <c r="F628" s="28">
        <v>46191.3</v>
      </c>
      <c r="G628" s="28">
        <v>24384.3</v>
      </c>
      <c r="H628" s="28">
        <v>0</v>
      </c>
      <c r="I628" s="30"/>
    </row>
    <row r="629" spans="1:12" ht="31.5" x14ac:dyDescent="0.2">
      <c r="A629" s="45" t="s">
        <v>324</v>
      </c>
      <c r="B629" s="43" t="s">
        <v>856</v>
      </c>
      <c r="C629" s="42"/>
      <c r="D629" s="43"/>
      <c r="E629" s="43"/>
      <c r="F629" s="46">
        <f>F630</f>
        <v>234</v>
      </c>
      <c r="G629" s="46">
        <f t="shared" ref="G629:H629" si="281">G630</f>
        <v>0</v>
      </c>
      <c r="H629" s="46">
        <f t="shared" si="281"/>
        <v>0</v>
      </c>
      <c r="I629" s="1"/>
      <c r="J629" s="1"/>
      <c r="K629" s="1"/>
      <c r="L629" s="1"/>
    </row>
    <row r="630" spans="1:12" ht="31.5" x14ac:dyDescent="0.2">
      <c r="A630" s="45" t="s">
        <v>855</v>
      </c>
      <c r="B630" s="43" t="s">
        <v>856</v>
      </c>
      <c r="C630" s="42">
        <v>500</v>
      </c>
      <c r="D630" s="43" t="s">
        <v>6</v>
      </c>
      <c r="E630" s="43" t="s">
        <v>220</v>
      </c>
      <c r="F630" s="46">
        <v>234</v>
      </c>
      <c r="G630" s="46">
        <v>0</v>
      </c>
      <c r="H630" s="46">
        <v>0</v>
      </c>
      <c r="I630" s="1"/>
      <c r="J630" s="1"/>
      <c r="K630" s="1"/>
      <c r="L630" s="1"/>
    </row>
    <row r="631" spans="1:12" ht="31.5" x14ac:dyDescent="0.2">
      <c r="A631" s="45" t="s">
        <v>328</v>
      </c>
      <c r="B631" s="43" t="s">
        <v>329</v>
      </c>
      <c r="C631" s="42"/>
      <c r="D631" s="43"/>
      <c r="E631" s="43"/>
      <c r="F631" s="46">
        <f>F632</f>
        <v>113</v>
      </c>
      <c r="G631" s="46">
        <f t="shared" ref="G631:H631" si="282">G632</f>
        <v>0</v>
      </c>
      <c r="H631" s="46">
        <f t="shared" si="282"/>
        <v>0</v>
      </c>
      <c r="I631" s="1"/>
      <c r="J631" s="1"/>
      <c r="K631" s="1"/>
      <c r="L631" s="1"/>
    </row>
    <row r="632" spans="1:12" ht="31.5" x14ac:dyDescent="0.2">
      <c r="A632" s="45" t="s">
        <v>894</v>
      </c>
      <c r="B632" s="43" t="s">
        <v>329</v>
      </c>
      <c r="C632" s="42">
        <v>500</v>
      </c>
      <c r="D632" s="43" t="s">
        <v>6</v>
      </c>
      <c r="E632" s="43" t="s">
        <v>220</v>
      </c>
      <c r="F632" s="46">
        <v>113</v>
      </c>
      <c r="G632" s="46">
        <v>0</v>
      </c>
      <c r="H632" s="46">
        <v>0</v>
      </c>
      <c r="I632" s="1"/>
      <c r="J632" s="1"/>
      <c r="K632" s="1"/>
      <c r="L632" s="1"/>
    </row>
    <row r="633" spans="1:12" ht="31.5" x14ac:dyDescent="0.2">
      <c r="A633" s="29" t="s">
        <v>334</v>
      </c>
      <c r="B633" s="27" t="s">
        <v>335</v>
      </c>
      <c r="C633" s="27"/>
      <c r="D633" s="27"/>
      <c r="E633" s="27"/>
      <c r="F633" s="28">
        <f>F634+F635</f>
        <v>2431.1</v>
      </c>
      <c r="G633" s="28">
        <f t="shared" ref="G633:H633" si="283">G634+G635</f>
        <v>1618.6</v>
      </c>
      <c r="H633" s="28">
        <f t="shared" si="283"/>
        <v>1859.4</v>
      </c>
    </row>
    <row r="634" spans="1:12" ht="47.25" x14ac:dyDescent="0.2">
      <c r="A634" s="29" t="s">
        <v>713</v>
      </c>
      <c r="B634" s="27" t="s">
        <v>335</v>
      </c>
      <c r="C634" s="27" t="s">
        <v>38</v>
      </c>
      <c r="D634" s="27" t="s">
        <v>6</v>
      </c>
      <c r="E634" s="27" t="s">
        <v>220</v>
      </c>
      <c r="F634" s="28">
        <v>0</v>
      </c>
      <c r="G634" s="28">
        <v>0</v>
      </c>
      <c r="H634" s="28">
        <v>1859.4</v>
      </c>
    </row>
    <row r="635" spans="1:12" ht="31.5" x14ac:dyDescent="0.2">
      <c r="A635" s="29" t="s">
        <v>714</v>
      </c>
      <c r="B635" s="27" t="s">
        <v>335</v>
      </c>
      <c r="C635" s="27" t="s">
        <v>207</v>
      </c>
      <c r="D635" s="27" t="s">
        <v>6</v>
      </c>
      <c r="E635" s="27" t="s">
        <v>220</v>
      </c>
      <c r="F635" s="28">
        <v>2431.1</v>
      </c>
      <c r="G635" s="28">
        <v>1618.6</v>
      </c>
      <c r="H635" s="28">
        <v>0</v>
      </c>
      <c r="I635" s="30"/>
    </row>
    <row r="636" spans="1:12" ht="31.5" x14ac:dyDescent="0.2">
      <c r="A636" s="23" t="s">
        <v>336</v>
      </c>
      <c r="B636" s="24" t="s">
        <v>337</v>
      </c>
      <c r="C636" s="24"/>
      <c r="D636" s="24"/>
      <c r="E636" s="24"/>
      <c r="F636" s="25">
        <f>F637</f>
        <v>13594.199999999999</v>
      </c>
      <c r="G636" s="25">
        <f t="shared" ref="G636:H636" si="284">G637</f>
        <v>0</v>
      </c>
      <c r="H636" s="25">
        <f t="shared" si="284"/>
        <v>0</v>
      </c>
    </row>
    <row r="637" spans="1:12" ht="15.75" x14ac:dyDescent="0.2">
      <c r="A637" s="33" t="s">
        <v>716</v>
      </c>
      <c r="B637" s="34" t="s">
        <v>715</v>
      </c>
      <c r="C637" s="34"/>
      <c r="D637" s="34"/>
      <c r="E637" s="34"/>
      <c r="F637" s="35">
        <f>F638+F640</f>
        <v>13594.199999999999</v>
      </c>
      <c r="G637" s="35">
        <f t="shared" ref="G637:H637" si="285">G638+G640</f>
        <v>0</v>
      </c>
      <c r="H637" s="35">
        <f t="shared" si="285"/>
        <v>0</v>
      </c>
    </row>
    <row r="638" spans="1:12" ht="31.5" x14ac:dyDescent="0.2">
      <c r="A638" s="29" t="s">
        <v>332</v>
      </c>
      <c r="B638" s="27" t="s">
        <v>338</v>
      </c>
      <c r="C638" s="27"/>
      <c r="D638" s="27"/>
      <c r="E638" s="27"/>
      <c r="F638" s="28">
        <f>F639</f>
        <v>12913.9</v>
      </c>
      <c r="G638" s="28">
        <f t="shared" ref="G638:H638" si="286">G639</f>
        <v>0</v>
      </c>
      <c r="H638" s="28">
        <f t="shared" si="286"/>
        <v>0</v>
      </c>
    </row>
    <row r="639" spans="1:12" ht="31.5" x14ac:dyDescent="0.2">
      <c r="A639" s="29" t="s">
        <v>712</v>
      </c>
      <c r="B639" s="27" t="s">
        <v>338</v>
      </c>
      <c r="C639" s="27" t="s">
        <v>207</v>
      </c>
      <c r="D639" s="27" t="s">
        <v>6</v>
      </c>
      <c r="E639" s="27" t="s">
        <v>220</v>
      </c>
      <c r="F639" s="28">
        <v>12913.9</v>
      </c>
      <c r="G639" s="28">
        <v>0</v>
      </c>
      <c r="H639" s="28">
        <v>0</v>
      </c>
    </row>
    <row r="640" spans="1:12" ht="31.5" x14ac:dyDescent="0.2">
      <c r="A640" s="29" t="s">
        <v>334</v>
      </c>
      <c r="B640" s="27" t="s">
        <v>339</v>
      </c>
      <c r="C640" s="27"/>
      <c r="D640" s="27"/>
      <c r="E640" s="27"/>
      <c r="F640" s="28">
        <f>F641</f>
        <v>680.3</v>
      </c>
      <c r="G640" s="28">
        <f t="shared" ref="G640:H640" si="287">G641</f>
        <v>0</v>
      </c>
      <c r="H640" s="28">
        <f t="shared" si="287"/>
        <v>0</v>
      </c>
    </row>
    <row r="641" spans="1:11" ht="31.5" x14ac:dyDescent="0.2">
      <c r="A641" s="29" t="s">
        <v>714</v>
      </c>
      <c r="B641" s="27" t="s">
        <v>339</v>
      </c>
      <c r="C641" s="27" t="s">
        <v>207</v>
      </c>
      <c r="D641" s="27" t="s">
        <v>6</v>
      </c>
      <c r="E641" s="27" t="s">
        <v>220</v>
      </c>
      <c r="F641" s="28">
        <v>680.3</v>
      </c>
      <c r="G641" s="28">
        <v>0</v>
      </c>
      <c r="H641" s="28">
        <v>0</v>
      </c>
    </row>
    <row r="642" spans="1:11" ht="31.5" x14ac:dyDescent="0.2">
      <c r="A642" s="23" t="s">
        <v>340</v>
      </c>
      <c r="B642" s="24" t="s">
        <v>341</v>
      </c>
      <c r="C642" s="24"/>
      <c r="D642" s="24"/>
      <c r="E642" s="24"/>
      <c r="F642" s="25">
        <f>F643</f>
        <v>6842.5999999999995</v>
      </c>
      <c r="G642" s="25">
        <f t="shared" ref="G642:H642" si="288">G643</f>
        <v>0</v>
      </c>
      <c r="H642" s="25">
        <f t="shared" si="288"/>
        <v>30417.7</v>
      </c>
    </row>
    <row r="643" spans="1:11" ht="15.75" x14ac:dyDescent="0.2">
      <c r="A643" s="33" t="s">
        <v>593</v>
      </c>
      <c r="B643" s="34" t="s">
        <v>717</v>
      </c>
      <c r="C643" s="34"/>
      <c r="D643" s="34"/>
      <c r="E643" s="34"/>
      <c r="F643" s="35">
        <f>F646+F648+F644</f>
        <v>6842.5999999999995</v>
      </c>
      <c r="G643" s="35">
        <f t="shared" ref="G643:H643" si="289">G646+G648+G644</f>
        <v>0</v>
      </c>
      <c r="H643" s="35">
        <f t="shared" si="289"/>
        <v>30417.7</v>
      </c>
    </row>
    <row r="644" spans="1:11" ht="15.75" x14ac:dyDescent="0.2">
      <c r="A644" s="29" t="s">
        <v>314</v>
      </c>
      <c r="B644" s="27" t="s">
        <v>857</v>
      </c>
      <c r="C644" s="27"/>
      <c r="D644" s="27"/>
      <c r="E644" s="27"/>
      <c r="F644" s="28">
        <f>F645</f>
        <v>1500</v>
      </c>
      <c r="G644" s="28">
        <f t="shared" ref="G644:H644" si="290">G645</f>
        <v>0</v>
      </c>
      <c r="H644" s="28">
        <f t="shared" si="290"/>
        <v>0</v>
      </c>
    </row>
    <row r="645" spans="1:11" ht="31.5" x14ac:dyDescent="0.2">
      <c r="A645" s="29" t="s">
        <v>702</v>
      </c>
      <c r="B645" s="27" t="s">
        <v>857</v>
      </c>
      <c r="C645" s="27" t="s">
        <v>95</v>
      </c>
      <c r="D645" s="27" t="s">
        <v>166</v>
      </c>
      <c r="E645" s="27" t="s">
        <v>166</v>
      </c>
      <c r="F645" s="28">
        <v>1500</v>
      </c>
      <c r="G645" s="28">
        <v>0</v>
      </c>
      <c r="H645" s="28">
        <v>0</v>
      </c>
    </row>
    <row r="646" spans="1:11" ht="15.75" x14ac:dyDescent="0.2">
      <c r="A646" s="29" t="s">
        <v>342</v>
      </c>
      <c r="B646" s="27" t="s">
        <v>343</v>
      </c>
      <c r="C646" s="27"/>
      <c r="D646" s="27"/>
      <c r="E646" s="27"/>
      <c r="F646" s="28">
        <f>F647</f>
        <v>5319.4</v>
      </c>
      <c r="G646" s="28">
        <f t="shared" ref="G646:H646" si="291">G647</f>
        <v>0</v>
      </c>
      <c r="H646" s="28">
        <f t="shared" si="291"/>
        <v>30387.200000000001</v>
      </c>
    </row>
    <row r="647" spans="1:11" ht="31.5" x14ac:dyDescent="0.2">
      <c r="A647" s="29" t="s">
        <v>718</v>
      </c>
      <c r="B647" s="27" t="s">
        <v>343</v>
      </c>
      <c r="C647" s="27" t="s">
        <v>95</v>
      </c>
      <c r="D647" s="27" t="s">
        <v>166</v>
      </c>
      <c r="E647" s="27" t="s">
        <v>166</v>
      </c>
      <c r="F647" s="28">
        <v>5319.4</v>
      </c>
      <c r="G647" s="28">
        <v>0</v>
      </c>
      <c r="H647" s="28">
        <v>30387.200000000001</v>
      </c>
      <c r="J647" s="49"/>
      <c r="K647" s="50"/>
    </row>
    <row r="648" spans="1:11" ht="31.5" x14ac:dyDescent="0.2">
      <c r="A648" s="29" t="s">
        <v>344</v>
      </c>
      <c r="B648" s="27" t="s">
        <v>345</v>
      </c>
      <c r="C648" s="27"/>
      <c r="D648" s="27"/>
      <c r="E648" s="27"/>
      <c r="F648" s="28">
        <f>F649</f>
        <v>23.2</v>
      </c>
      <c r="G648" s="28">
        <f>G649</f>
        <v>0</v>
      </c>
      <c r="H648" s="28">
        <f>H649</f>
        <v>30.5</v>
      </c>
    </row>
    <row r="649" spans="1:11" ht="38.25" customHeight="1" x14ac:dyDescent="0.2">
      <c r="A649" s="29" t="s">
        <v>719</v>
      </c>
      <c r="B649" s="27" t="s">
        <v>345</v>
      </c>
      <c r="C649" s="27" t="s">
        <v>95</v>
      </c>
      <c r="D649" s="27" t="s">
        <v>166</v>
      </c>
      <c r="E649" s="27" t="s">
        <v>166</v>
      </c>
      <c r="F649" s="28">
        <v>23.2</v>
      </c>
      <c r="G649" s="28">
        <v>0</v>
      </c>
      <c r="H649" s="28">
        <v>30.5</v>
      </c>
      <c r="J649" s="49"/>
      <c r="K649" s="66"/>
    </row>
    <row r="650" spans="1:11" ht="31.5" x14ac:dyDescent="0.2">
      <c r="A650" s="23" t="s">
        <v>346</v>
      </c>
      <c r="B650" s="24" t="s">
        <v>347</v>
      </c>
      <c r="C650" s="24"/>
      <c r="D650" s="24"/>
      <c r="E650" s="24"/>
      <c r="F650" s="25">
        <f>F651+F653+F661+F658</f>
        <v>5844.6</v>
      </c>
      <c r="G650" s="25">
        <f t="shared" ref="G650:H650" si="292">G651+G653+G661+G658</f>
        <v>2296.1999999999998</v>
      </c>
      <c r="H650" s="25">
        <f t="shared" si="292"/>
        <v>2351.6</v>
      </c>
    </row>
    <row r="651" spans="1:11" ht="47.25" x14ac:dyDescent="0.2">
      <c r="A651" s="29" t="s">
        <v>348</v>
      </c>
      <c r="B651" s="27" t="s">
        <v>349</v>
      </c>
      <c r="C651" s="27"/>
      <c r="D651" s="27"/>
      <c r="E651" s="27"/>
      <c r="F651" s="28">
        <f>F652</f>
        <v>1353.2</v>
      </c>
      <c r="G651" s="28">
        <f t="shared" ref="G651:H651" si="293">G652</f>
        <v>1353.2</v>
      </c>
      <c r="H651" s="28">
        <f t="shared" si="293"/>
        <v>1353.2</v>
      </c>
    </row>
    <row r="652" spans="1:11" ht="63" x14ac:dyDescent="0.2">
      <c r="A652" s="29" t="s">
        <v>720</v>
      </c>
      <c r="B652" s="27" t="s">
        <v>349</v>
      </c>
      <c r="C652" s="27" t="s">
        <v>38</v>
      </c>
      <c r="D652" s="27" t="s">
        <v>6</v>
      </c>
      <c r="E652" s="27" t="s">
        <v>166</v>
      </c>
      <c r="F652" s="28">
        <v>1353.2</v>
      </c>
      <c r="G652" s="28">
        <v>1353.2</v>
      </c>
      <c r="H652" s="28">
        <v>1353.2</v>
      </c>
    </row>
    <row r="653" spans="1:11" ht="15.75" x14ac:dyDescent="0.2">
      <c r="A653" s="29" t="s">
        <v>722</v>
      </c>
      <c r="B653" s="36" t="s">
        <v>721</v>
      </c>
      <c r="C653" s="27"/>
      <c r="D653" s="27"/>
      <c r="E653" s="27"/>
      <c r="F653" s="28">
        <f>F654+F656</f>
        <v>241.60000000000002</v>
      </c>
      <c r="G653" s="28">
        <f t="shared" ref="G653:H653" si="294">G654</f>
        <v>0</v>
      </c>
      <c r="H653" s="28">
        <f t="shared" si="294"/>
        <v>0</v>
      </c>
    </row>
    <row r="654" spans="1:11" ht="15.75" x14ac:dyDescent="0.2">
      <c r="A654" s="29" t="s">
        <v>314</v>
      </c>
      <c r="B654" s="27" t="s">
        <v>350</v>
      </c>
      <c r="C654" s="27"/>
      <c r="D654" s="27"/>
      <c r="E654" s="27"/>
      <c r="F654" s="28">
        <f>F655</f>
        <v>213.8</v>
      </c>
      <c r="G654" s="28">
        <f t="shared" ref="G654:H654" si="295">G655</f>
        <v>0</v>
      </c>
      <c r="H654" s="28">
        <f t="shared" si="295"/>
        <v>0</v>
      </c>
    </row>
    <row r="655" spans="1:11" ht="31.5" x14ac:dyDescent="0.2">
      <c r="A655" s="29" t="s">
        <v>702</v>
      </c>
      <c r="B655" s="27" t="s">
        <v>350</v>
      </c>
      <c r="C655" s="27" t="s">
        <v>38</v>
      </c>
      <c r="D655" s="27" t="s">
        <v>80</v>
      </c>
      <c r="E655" s="27" t="s">
        <v>22</v>
      </c>
      <c r="F655" s="67">
        <v>213.8</v>
      </c>
      <c r="G655" s="67">
        <v>0</v>
      </c>
      <c r="H655" s="67">
        <v>0</v>
      </c>
    </row>
    <row r="656" spans="1:11" ht="31.5" x14ac:dyDescent="0.2">
      <c r="A656" s="29" t="s">
        <v>320</v>
      </c>
      <c r="B656" s="27" t="s">
        <v>921</v>
      </c>
      <c r="C656" s="27"/>
      <c r="D656" s="27"/>
      <c r="E656" s="27"/>
      <c r="F656" s="28">
        <f>F657</f>
        <v>27.8</v>
      </c>
      <c r="G656" s="28">
        <f t="shared" ref="G656:H656" si="296">G657</f>
        <v>0</v>
      </c>
      <c r="H656" s="28">
        <f t="shared" si="296"/>
        <v>0</v>
      </c>
    </row>
    <row r="657" spans="1:11" ht="22.5" customHeight="1" x14ac:dyDescent="0.2">
      <c r="A657" s="29" t="s">
        <v>903</v>
      </c>
      <c r="B657" s="27" t="s">
        <v>921</v>
      </c>
      <c r="C657" s="27" t="s">
        <v>207</v>
      </c>
      <c r="D657" s="27" t="s">
        <v>80</v>
      </c>
      <c r="E657" s="27" t="s">
        <v>22</v>
      </c>
      <c r="F657" s="28">
        <v>27.8</v>
      </c>
      <c r="G657" s="28">
        <v>0</v>
      </c>
      <c r="H657" s="28">
        <v>0</v>
      </c>
    </row>
    <row r="658" spans="1:11" ht="15.75" x14ac:dyDescent="0.2">
      <c r="A658" s="31" t="s">
        <v>936</v>
      </c>
      <c r="B658" s="27" t="s">
        <v>935</v>
      </c>
      <c r="C658" s="27"/>
      <c r="D658" s="27"/>
      <c r="E658" s="27"/>
      <c r="F658" s="28">
        <f>F659</f>
        <v>2741.9</v>
      </c>
      <c r="G658" s="28">
        <f t="shared" ref="G658:H658" si="297">G659</f>
        <v>943</v>
      </c>
      <c r="H658" s="28">
        <f t="shared" si="297"/>
        <v>998.4</v>
      </c>
    </row>
    <row r="659" spans="1:11" ht="15.75" x14ac:dyDescent="0.2">
      <c r="A659" s="31" t="s">
        <v>938</v>
      </c>
      <c r="B659" s="36" t="s">
        <v>937</v>
      </c>
      <c r="C659" s="27"/>
      <c r="D659" s="27"/>
      <c r="E659" s="27"/>
      <c r="F659" s="28">
        <f>F660</f>
        <v>2741.9</v>
      </c>
      <c r="G659" s="28">
        <f t="shared" ref="G659:H659" si="298">G660</f>
        <v>943</v>
      </c>
      <c r="H659" s="28">
        <f t="shared" si="298"/>
        <v>998.4</v>
      </c>
    </row>
    <row r="660" spans="1:11" ht="31.5" x14ac:dyDescent="0.2">
      <c r="A660" s="31" t="s">
        <v>702</v>
      </c>
      <c r="B660" s="36" t="s">
        <v>937</v>
      </c>
      <c r="C660" s="36" t="s">
        <v>38</v>
      </c>
      <c r="D660" s="36" t="s">
        <v>80</v>
      </c>
      <c r="E660" s="36" t="s">
        <v>22</v>
      </c>
      <c r="F660" s="28">
        <v>2741.9</v>
      </c>
      <c r="G660" s="28">
        <v>943</v>
      </c>
      <c r="H660" s="28">
        <v>998.4</v>
      </c>
      <c r="I660" s="9">
        <v>600</v>
      </c>
    </row>
    <row r="661" spans="1:11" ht="15.75" x14ac:dyDescent="0.2">
      <c r="A661" s="29" t="s">
        <v>724</v>
      </c>
      <c r="B661" s="36" t="s">
        <v>723</v>
      </c>
      <c r="C661" s="27"/>
      <c r="D661" s="27"/>
      <c r="E661" s="27"/>
      <c r="F661" s="28">
        <f>F662+F664</f>
        <v>1507.8999999999999</v>
      </c>
      <c r="G661" s="28">
        <f t="shared" ref="G661:H661" si="299">G662+G664</f>
        <v>0</v>
      </c>
      <c r="H661" s="28">
        <f t="shared" si="299"/>
        <v>0</v>
      </c>
    </row>
    <row r="662" spans="1:11" ht="15.75" x14ac:dyDescent="0.2">
      <c r="A662" s="29" t="s">
        <v>351</v>
      </c>
      <c r="B662" s="27" t="s">
        <v>352</v>
      </c>
      <c r="C662" s="27"/>
      <c r="D662" s="27"/>
      <c r="E662" s="27"/>
      <c r="F662" s="28">
        <f>F663</f>
        <v>1404.8</v>
      </c>
      <c r="G662" s="28">
        <f t="shared" ref="G662:H662" si="300">G663</f>
        <v>0</v>
      </c>
      <c r="H662" s="28">
        <f t="shared" si="300"/>
        <v>0</v>
      </c>
    </row>
    <row r="663" spans="1:11" ht="31.5" x14ac:dyDescent="0.2">
      <c r="A663" s="29" t="s">
        <v>922</v>
      </c>
      <c r="B663" s="27" t="s">
        <v>352</v>
      </c>
      <c r="C663" s="27" t="s">
        <v>207</v>
      </c>
      <c r="D663" s="27" t="s">
        <v>80</v>
      </c>
      <c r="E663" s="27" t="s">
        <v>166</v>
      </c>
      <c r="F663" s="28">
        <v>1404.8</v>
      </c>
      <c r="G663" s="28">
        <v>0</v>
      </c>
      <c r="H663" s="28">
        <v>0</v>
      </c>
      <c r="I663" s="49"/>
    </row>
    <row r="664" spans="1:11" ht="31.5" x14ac:dyDescent="0.25">
      <c r="A664" s="29" t="s">
        <v>353</v>
      </c>
      <c r="B664" s="27" t="s">
        <v>354</v>
      </c>
      <c r="C664" s="27"/>
      <c r="D664" s="27"/>
      <c r="E664" s="27"/>
      <c r="F664" s="28">
        <f>F665+F666</f>
        <v>103.10000000000001</v>
      </c>
      <c r="G664" s="28">
        <f t="shared" ref="G664:H664" si="301">G665</f>
        <v>0</v>
      </c>
      <c r="H664" s="28">
        <f t="shared" si="301"/>
        <v>0</v>
      </c>
      <c r="J664" s="68"/>
      <c r="K664" s="68"/>
    </row>
    <row r="665" spans="1:11" ht="47.25" x14ac:dyDescent="0.2">
      <c r="A665" s="29" t="s">
        <v>725</v>
      </c>
      <c r="B665" s="27" t="s">
        <v>354</v>
      </c>
      <c r="C665" s="27" t="s">
        <v>38</v>
      </c>
      <c r="D665" s="27" t="s">
        <v>80</v>
      </c>
      <c r="E665" s="27" t="s">
        <v>166</v>
      </c>
      <c r="F665" s="28">
        <v>29.2</v>
      </c>
      <c r="G665" s="28">
        <v>0</v>
      </c>
      <c r="H665" s="28">
        <v>0</v>
      </c>
    </row>
    <row r="666" spans="1:11" ht="31.5" x14ac:dyDescent="0.2">
      <c r="A666" s="29" t="s">
        <v>923</v>
      </c>
      <c r="B666" s="27" t="s">
        <v>354</v>
      </c>
      <c r="C666" s="27" t="s">
        <v>207</v>
      </c>
      <c r="D666" s="27" t="s">
        <v>80</v>
      </c>
      <c r="E666" s="27" t="s">
        <v>166</v>
      </c>
      <c r="F666" s="28">
        <v>73.900000000000006</v>
      </c>
      <c r="G666" s="28">
        <v>0</v>
      </c>
      <c r="H666" s="28">
        <v>0</v>
      </c>
    </row>
    <row r="667" spans="1:11" ht="31.5" x14ac:dyDescent="0.2">
      <c r="A667" s="23" t="s">
        <v>355</v>
      </c>
      <c r="B667" s="24" t="s">
        <v>356</v>
      </c>
      <c r="C667" s="24"/>
      <c r="D667" s="24"/>
      <c r="E667" s="24"/>
      <c r="F667" s="25">
        <f>F668</f>
        <v>9251</v>
      </c>
      <c r="G667" s="25">
        <f t="shared" ref="G667:H667" si="302">G668</f>
        <v>0</v>
      </c>
      <c r="H667" s="25">
        <f t="shared" si="302"/>
        <v>0</v>
      </c>
    </row>
    <row r="668" spans="1:11" ht="15.75" x14ac:dyDescent="0.2">
      <c r="A668" s="33" t="s">
        <v>726</v>
      </c>
      <c r="B668" s="34" t="s">
        <v>727</v>
      </c>
      <c r="C668" s="34"/>
      <c r="D668" s="34"/>
      <c r="E668" s="34"/>
      <c r="F668" s="35">
        <f>F669</f>
        <v>9251</v>
      </c>
      <c r="G668" s="35">
        <f t="shared" ref="G668:H668" si="303">G669</f>
        <v>0</v>
      </c>
      <c r="H668" s="35">
        <f t="shared" si="303"/>
        <v>0</v>
      </c>
    </row>
    <row r="669" spans="1:11" ht="15.75" x14ac:dyDescent="0.25">
      <c r="A669" s="29" t="s">
        <v>357</v>
      </c>
      <c r="B669" s="27" t="s">
        <v>358</v>
      </c>
      <c r="C669" s="27"/>
      <c r="D669" s="27"/>
      <c r="E669" s="27"/>
      <c r="F669" s="28">
        <f>+F670</f>
        <v>9251</v>
      </c>
      <c r="G669" s="28">
        <f t="shared" ref="G669:H669" si="304">+G670</f>
        <v>0</v>
      </c>
      <c r="H669" s="28">
        <f t="shared" si="304"/>
        <v>0</v>
      </c>
      <c r="J669" s="68"/>
      <c r="K669" s="68"/>
    </row>
    <row r="670" spans="1:11" ht="15.75" x14ac:dyDescent="0.25">
      <c r="A670" s="29" t="s">
        <v>728</v>
      </c>
      <c r="B670" s="27" t="s">
        <v>358</v>
      </c>
      <c r="C670" s="27" t="s">
        <v>207</v>
      </c>
      <c r="D670" s="27" t="s">
        <v>166</v>
      </c>
      <c r="E670" s="27" t="s">
        <v>22</v>
      </c>
      <c r="F670" s="28">
        <v>9251</v>
      </c>
      <c r="G670" s="28">
        <v>0</v>
      </c>
      <c r="H670" s="28">
        <v>0</v>
      </c>
      <c r="I670" s="68"/>
    </row>
    <row r="671" spans="1:11" ht="31.5" x14ac:dyDescent="0.2">
      <c r="A671" s="23" t="s">
        <v>359</v>
      </c>
      <c r="B671" s="24" t="s">
        <v>360</v>
      </c>
      <c r="C671" s="24"/>
      <c r="D671" s="24"/>
      <c r="E671" s="24"/>
      <c r="F671" s="25">
        <f>F672</f>
        <v>150150.6</v>
      </c>
      <c r="G671" s="25">
        <f t="shared" ref="G671:H671" si="305">G672</f>
        <v>0</v>
      </c>
      <c r="H671" s="25">
        <f t="shared" si="305"/>
        <v>65065.5</v>
      </c>
    </row>
    <row r="672" spans="1:11" ht="15.75" x14ac:dyDescent="0.2">
      <c r="A672" s="33" t="s">
        <v>729</v>
      </c>
      <c r="B672" s="34" t="s">
        <v>730</v>
      </c>
      <c r="C672" s="34"/>
      <c r="D672" s="34"/>
      <c r="E672" s="34"/>
      <c r="F672" s="35">
        <f>F673+F676</f>
        <v>150150.6</v>
      </c>
      <c r="G672" s="35">
        <f>G673+G676</f>
        <v>0</v>
      </c>
      <c r="H672" s="35">
        <f>H673+H676</f>
        <v>65065.5</v>
      </c>
    </row>
    <row r="673" spans="1:11" ht="31.5" x14ac:dyDescent="0.2">
      <c r="A673" s="29" t="s">
        <v>361</v>
      </c>
      <c r="B673" s="27" t="s">
        <v>362</v>
      </c>
      <c r="C673" s="27"/>
      <c r="D673" s="27"/>
      <c r="E673" s="27"/>
      <c r="F673" s="28">
        <f>F674+F675</f>
        <v>150000</v>
      </c>
      <c r="G673" s="28">
        <f t="shared" ref="G673:H673" si="306">G674</f>
        <v>0</v>
      </c>
      <c r="H673" s="28">
        <f t="shared" si="306"/>
        <v>65000</v>
      </c>
    </row>
    <row r="674" spans="1:11" ht="47.25" x14ac:dyDescent="0.2">
      <c r="A674" s="29" t="s">
        <v>731</v>
      </c>
      <c r="B674" s="27" t="s">
        <v>362</v>
      </c>
      <c r="C674" s="27" t="s">
        <v>38</v>
      </c>
      <c r="D674" s="27" t="s">
        <v>166</v>
      </c>
      <c r="E674" s="27" t="s">
        <v>15</v>
      </c>
      <c r="F674" s="28">
        <v>0</v>
      </c>
      <c r="G674" s="28">
        <v>0</v>
      </c>
      <c r="H674" s="28">
        <v>65000</v>
      </c>
      <c r="I674" s="69"/>
    </row>
    <row r="675" spans="1:11" ht="47.25" x14ac:dyDescent="0.2">
      <c r="A675" s="29" t="s">
        <v>924</v>
      </c>
      <c r="B675" s="27" t="s">
        <v>362</v>
      </c>
      <c r="C675" s="27" t="s">
        <v>207</v>
      </c>
      <c r="D675" s="27" t="s">
        <v>166</v>
      </c>
      <c r="E675" s="27" t="s">
        <v>15</v>
      </c>
      <c r="F675" s="28">
        <v>150000</v>
      </c>
      <c r="G675" s="28">
        <v>0</v>
      </c>
      <c r="H675" s="28">
        <v>0</v>
      </c>
      <c r="I675" s="69"/>
    </row>
    <row r="676" spans="1:11" ht="47.25" x14ac:dyDescent="0.2">
      <c r="A676" s="29" t="s">
        <v>363</v>
      </c>
      <c r="B676" s="27" t="s">
        <v>364</v>
      </c>
      <c r="C676" s="27"/>
      <c r="D676" s="27"/>
      <c r="E676" s="27"/>
      <c r="F676" s="28">
        <f>F677+F678</f>
        <v>150.6</v>
      </c>
      <c r="G676" s="28">
        <f t="shared" ref="G676:H676" si="307">G677</f>
        <v>0</v>
      </c>
      <c r="H676" s="28">
        <f t="shared" si="307"/>
        <v>65.5</v>
      </c>
    </row>
    <row r="677" spans="1:11" ht="47.25" x14ac:dyDescent="0.2">
      <c r="A677" s="29" t="s">
        <v>732</v>
      </c>
      <c r="B677" s="27" t="s">
        <v>364</v>
      </c>
      <c r="C677" s="27" t="s">
        <v>38</v>
      </c>
      <c r="D677" s="27" t="s">
        <v>166</v>
      </c>
      <c r="E677" s="27" t="s">
        <v>15</v>
      </c>
      <c r="F677" s="28">
        <v>0</v>
      </c>
      <c r="G677" s="28">
        <v>0</v>
      </c>
      <c r="H677" s="28">
        <v>65.5</v>
      </c>
      <c r="I677" s="30"/>
      <c r="K677" s="30"/>
    </row>
    <row r="678" spans="1:11" ht="47.25" x14ac:dyDescent="0.2">
      <c r="A678" s="29" t="s">
        <v>925</v>
      </c>
      <c r="B678" s="27" t="s">
        <v>364</v>
      </c>
      <c r="C678" s="27" t="s">
        <v>207</v>
      </c>
      <c r="D678" s="27" t="s">
        <v>166</v>
      </c>
      <c r="E678" s="27" t="s">
        <v>15</v>
      </c>
      <c r="F678" s="28">
        <v>150.6</v>
      </c>
      <c r="G678" s="28">
        <v>0</v>
      </c>
      <c r="H678" s="28">
        <v>0</v>
      </c>
      <c r="I678" s="30"/>
      <c r="K678" s="30"/>
    </row>
    <row r="679" spans="1:11" ht="31.5" x14ac:dyDescent="0.2">
      <c r="A679" s="23" t="s">
        <v>365</v>
      </c>
      <c r="B679" s="24" t="s">
        <v>366</v>
      </c>
      <c r="C679" s="24"/>
      <c r="D679" s="24"/>
      <c r="E679" s="24"/>
      <c r="F679" s="25">
        <f>F680+F683+F686</f>
        <v>3821.8</v>
      </c>
      <c r="G679" s="25">
        <f t="shared" ref="G679:H679" si="308">G680+G683+G686</f>
        <v>0</v>
      </c>
      <c r="H679" s="25">
        <f t="shared" si="308"/>
        <v>0</v>
      </c>
    </row>
    <row r="680" spans="1:11" ht="15.75" x14ac:dyDescent="0.2">
      <c r="A680" s="33" t="s">
        <v>734</v>
      </c>
      <c r="B680" s="34" t="s">
        <v>733</v>
      </c>
      <c r="C680" s="34"/>
      <c r="D680" s="34"/>
      <c r="E680" s="34"/>
      <c r="F680" s="35">
        <f>F681</f>
        <v>868.1</v>
      </c>
      <c r="G680" s="35">
        <f t="shared" ref="G680:H681" si="309">G681</f>
        <v>0</v>
      </c>
      <c r="H680" s="35">
        <f t="shared" si="309"/>
        <v>0</v>
      </c>
    </row>
    <row r="681" spans="1:11" ht="15.75" x14ac:dyDescent="0.2">
      <c r="A681" s="29" t="s">
        <v>116</v>
      </c>
      <c r="B681" s="27" t="s">
        <v>367</v>
      </c>
      <c r="C681" s="27"/>
      <c r="D681" s="27"/>
      <c r="E681" s="27"/>
      <c r="F681" s="28">
        <f>F682</f>
        <v>868.1</v>
      </c>
      <c r="G681" s="28">
        <f t="shared" si="309"/>
        <v>0</v>
      </c>
      <c r="H681" s="28">
        <f t="shared" si="309"/>
        <v>0</v>
      </c>
    </row>
    <row r="682" spans="1:11" ht="31.5" x14ac:dyDescent="0.2">
      <c r="A682" s="29" t="s">
        <v>735</v>
      </c>
      <c r="B682" s="27" t="s">
        <v>367</v>
      </c>
      <c r="C682" s="27" t="s">
        <v>12</v>
      </c>
      <c r="D682" s="27" t="s">
        <v>5</v>
      </c>
      <c r="E682" s="27" t="s">
        <v>22</v>
      </c>
      <c r="F682" s="28">
        <v>868.1</v>
      </c>
      <c r="G682" s="28">
        <v>0</v>
      </c>
      <c r="H682" s="28">
        <v>0</v>
      </c>
    </row>
    <row r="683" spans="1:11" ht="15.75" x14ac:dyDescent="0.2">
      <c r="A683" s="29" t="s">
        <v>432</v>
      </c>
      <c r="B683" s="36" t="s">
        <v>737</v>
      </c>
      <c r="C683" s="27"/>
      <c r="D683" s="27"/>
      <c r="E683" s="27"/>
      <c r="F683" s="28">
        <f>F684</f>
        <v>953.7</v>
      </c>
      <c r="G683" s="28">
        <f t="shared" ref="G683:H684" si="310">G684</f>
        <v>0</v>
      </c>
      <c r="H683" s="28">
        <f t="shared" si="310"/>
        <v>0</v>
      </c>
    </row>
    <row r="684" spans="1:11" ht="15.75" x14ac:dyDescent="0.2">
      <c r="A684" s="29" t="s">
        <v>122</v>
      </c>
      <c r="B684" s="27" t="s">
        <v>368</v>
      </c>
      <c r="C684" s="27"/>
      <c r="D684" s="27"/>
      <c r="E684" s="27"/>
      <c r="F684" s="28">
        <f>F685</f>
        <v>953.7</v>
      </c>
      <c r="G684" s="28">
        <f t="shared" si="310"/>
        <v>0</v>
      </c>
      <c r="H684" s="28">
        <f t="shared" si="310"/>
        <v>0</v>
      </c>
    </row>
    <row r="685" spans="1:11" ht="31.5" x14ac:dyDescent="0.2">
      <c r="A685" s="29" t="s">
        <v>541</v>
      </c>
      <c r="B685" s="27" t="s">
        <v>368</v>
      </c>
      <c r="C685" s="27" t="s">
        <v>12</v>
      </c>
      <c r="D685" s="27" t="s">
        <v>5</v>
      </c>
      <c r="E685" s="27" t="s">
        <v>80</v>
      </c>
      <c r="F685" s="28">
        <v>953.7</v>
      </c>
      <c r="G685" s="28">
        <v>0</v>
      </c>
      <c r="H685" s="28">
        <v>0</v>
      </c>
    </row>
    <row r="686" spans="1:11" ht="31.5" x14ac:dyDescent="0.2">
      <c r="A686" s="29" t="s">
        <v>739</v>
      </c>
      <c r="B686" s="36" t="s">
        <v>738</v>
      </c>
      <c r="C686" s="27"/>
      <c r="D686" s="27"/>
      <c r="E686" s="27"/>
      <c r="F686" s="28">
        <f>F687+F689</f>
        <v>2000</v>
      </c>
      <c r="G686" s="28">
        <f t="shared" ref="G686:H686" si="311">G687+G689</f>
        <v>0</v>
      </c>
      <c r="H686" s="28">
        <f t="shared" si="311"/>
        <v>0</v>
      </c>
    </row>
    <row r="687" spans="1:11" ht="15.75" x14ac:dyDescent="0.2">
      <c r="A687" s="29" t="s">
        <v>369</v>
      </c>
      <c r="B687" s="27" t="s">
        <v>370</v>
      </c>
      <c r="C687" s="27"/>
      <c r="D687" s="27"/>
      <c r="E687" s="27"/>
      <c r="F687" s="28">
        <f>F688</f>
        <v>1000</v>
      </c>
      <c r="G687" s="28">
        <f t="shared" ref="G687:H687" si="312">G688</f>
        <v>0</v>
      </c>
      <c r="H687" s="28">
        <f t="shared" si="312"/>
        <v>0</v>
      </c>
    </row>
    <row r="688" spans="1:11" ht="31.5" x14ac:dyDescent="0.2">
      <c r="A688" s="29" t="s">
        <v>736</v>
      </c>
      <c r="B688" s="27" t="s">
        <v>370</v>
      </c>
      <c r="C688" s="27" t="s">
        <v>12</v>
      </c>
      <c r="D688" s="27" t="s">
        <v>5</v>
      </c>
      <c r="E688" s="27" t="s">
        <v>80</v>
      </c>
      <c r="F688" s="28">
        <v>1000</v>
      </c>
      <c r="G688" s="28">
        <v>0</v>
      </c>
      <c r="H688" s="28">
        <v>0</v>
      </c>
    </row>
    <row r="689" spans="1:11" ht="31.5" x14ac:dyDescent="0.2">
      <c r="A689" s="29" t="s">
        <v>371</v>
      </c>
      <c r="B689" s="27" t="s">
        <v>372</v>
      </c>
      <c r="C689" s="27"/>
      <c r="D689" s="27"/>
      <c r="E689" s="27"/>
      <c r="F689" s="28">
        <f>F690</f>
        <v>1000</v>
      </c>
      <c r="G689" s="28">
        <f t="shared" ref="G689:H689" si="313">G690</f>
        <v>0</v>
      </c>
      <c r="H689" s="28">
        <f t="shared" si="313"/>
        <v>0</v>
      </c>
    </row>
    <row r="690" spans="1:11" ht="63" x14ac:dyDescent="0.2">
      <c r="A690" s="29" t="s">
        <v>740</v>
      </c>
      <c r="B690" s="27" t="s">
        <v>372</v>
      </c>
      <c r="C690" s="27" t="s">
        <v>12</v>
      </c>
      <c r="D690" s="27" t="s">
        <v>29</v>
      </c>
      <c r="E690" s="27" t="s">
        <v>11</v>
      </c>
      <c r="F690" s="28">
        <v>1000</v>
      </c>
      <c r="G690" s="28">
        <v>0</v>
      </c>
      <c r="H690" s="28">
        <v>0</v>
      </c>
    </row>
    <row r="691" spans="1:11" ht="31.5" x14ac:dyDescent="0.2">
      <c r="A691" s="23" t="s">
        <v>373</v>
      </c>
      <c r="B691" s="24" t="s">
        <v>374</v>
      </c>
      <c r="C691" s="24"/>
      <c r="D691" s="24"/>
      <c r="E691" s="24"/>
      <c r="F691" s="25">
        <f>F692</f>
        <v>839.09999999999991</v>
      </c>
      <c r="G691" s="25">
        <f t="shared" ref="G691:H691" si="314">G692</f>
        <v>839.09999999999991</v>
      </c>
      <c r="H691" s="25">
        <f t="shared" si="314"/>
        <v>839.09999999999991</v>
      </c>
    </row>
    <row r="692" spans="1:11" ht="15.75" x14ac:dyDescent="0.2">
      <c r="A692" s="33" t="s">
        <v>428</v>
      </c>
      <c r="B692" s="34" t="s">
        <v>741</v>
      </c>
      <c r="C692" s="34"/>
      <c r="D692" s="34"/>
      <c r="E692" s="34"/>
      <c r="F692" s="35">
        <f>F695+F693</f>
        <v>839.09999999999991</v>
      </c>
      <c r="G692" s="35">
        <f>G695+G693</f>
        <v>839.09999999999991</v>
      </c>
      <c r="H692" s="35">
        <f>H695+H693</f>
        <v>839.09999999999991</v>
      </c>
    </row>
    <row r="693" spans="1:11" ht="15.75" x14ac:dyDescent="0.2">
      <c r="A693" s="29" t="s">
        <v>377</v>
      </c>
      <c r="B693" s="27" t="s">
        <v>926</v>
      </c>
      <c r="C693" s="27"/>
      <c r="D693" s="27"/>
      <c r="E693" s="27"/>
      <c r="F693" s="28">
        <f>F694</f>
        <v>568.79999999999995</v>
      </c>
      <c r="G693" s="28">
        <f t="shared" ref="G693:H693" si="315">G694</f>
        <v>568.79999999999995</v>
      </c>
      <c r="H693" s="28">
        <f t="shared" si="315"/>
        <v>568.79999999999995</v>
      </c>
    </row>
    <row r="694" spans="1:11" ht="31.5" x14ac:dyDescent="0.2">
      <c r="A694" s="29" t="s">
        <v>743</v>
      </c>
      <c r="B694" s="27" t="s">
        <v>926</v>
      </c>
      <c r="C694" s="27" t="s">
        <v>38</v>
      </c>
      <c r="D694" s="27" t="s">
        <v>10</v>
      </c>
      <c r="E694" s="27" t="s">
        <v>11</v>
      </c>
      <c r="F694" s="28">
        <v>568.79999999999995</v>
      </c>
      <c r="G694" s="28">
        <v>568.79999999999995</v>
      </c>
      <c r="H694" s="28">
        <v>568.79999999999995</v>
      </c>
    </row>
    <row r="695" spans="1:11" ht="15.75" x14ac:dyDescent="0.2">
      <c r="A695" s="29" t="s">
        <v>375</v>
      </c>
      <c r="B695" s="27" t="s">
        <v>376</v>
      </c>
      <c r="C695" s="27"/>
      <c r="D695" s="27"/>
      <c r="E695" s="27"/>
      <c r="F695" s="28">
        <f>F696</f>
        <v>270.3</v>
      </c>
      <c r="G695" s="28">
        <f t="shared" ref="G695:H695" si="316">G696</f>
        <v>270.3</v>
      </c>
      <c r="H695" s="28">
        <f t="shared" si="316"/>
        <v>270.3</v>
      </c>
    </row>
    <row r="696" spans="1:11" ht="31.5" x14ac:dyDescent="0.2">
      <c r="A696" s="29" t="s">
        <v>742</v>
      </c>
      <c r="B696" s="27" t="s">
        <v>376</v>
      </c>
      <c r="C696" s="27" t="s">
        <v>12</v>
      </c>
      <c r="D696" s="27" t="s">
        <v>10</v>
      </c>
      <c r="E696" s="27" t="s">
        <v>220</v>
      </c>
      <c r="F696" s="28">
        <v>270.3</v>
      </c>
      <c r="G696" s="28">
        <v>270.3</v>
      </c>
      <c r="H696" s="28">
        <v>270.3</v>
      </c>
      <c r="J696" s="30"/>
      <c r="K696" s="30"/>
    </row>
    <row r="697" spans="1:11" ht="31.5" x14ac:dyDescent="0.2">
      <c r="A697" s="23" t="s">
        <v>378</v>
      </c>
      <c r="B697" s="24" t="s">
        <v>379</v>
      </c>
      <c r="C697" s="24"/>
      <c r="D697" s="24"/>
      <c r="E697" s="24"/>
      <c r="F697" s="25">
        <f>F698</f>
        <v>3272.2</v>
      </c>
      <c r="G697" s="25">
        <f t="shared" ref="G697:H697" si="317">G698</f>
        <v>461.9</v>
      </c>
      <c r="H697" s="25">
        <f t="shared" si="317"/>
        <v>461.9</v>
      </c>
    </row>
    <row r="698" spans="1:11" ht="15.75" x14ac:dyDescent="0.2">
      <c r="A698" s="33" t="s">
        <v>432</v>
      </c>
      <c r="B698" s="34" t="s">
        <v>744</v>
      </c>
      <c r="C698" s="34"/>
      <c r="D698" s="34"/>
      <c r="E698" s="34"/>
      <c r="F698" s="35">
        <f>F699+F701+F704+F706+F714+F708+F710+F712</f>
        <v>3272.2</v>
      </c>
      <c r="G698" s="35">
        <f t="shared" ref="G698:H698" si="318">G699+G701+G704+G706+G714</f>
        <v>461.9</v>
      </c>
      <c r="H698" s="35">
        <f t="shared" si="318"/>
        <v>461.9</v>
      </c>
    </row>
    <row r="699" spans="1:11" ht="15.75" x14ac:dyDescent="0.2">
      <c r="A699" s="29" t="s">
        <v>380</v>
      </c>
      <c r="B699" s="27" t="s">
        <v>381</v>
      </c>
      <c r="C699" s="27"/>
      <c r="D699" s="27"/>
      <c r="E699" s="27"/>
      <c r="F699" s="28">
        <f>F700</f>
        <v>1477.3</v>
      </c>
      <c r="G699" s="28">
        <f t="shared" ref="G699:H699" si="319">G700</f>
        <v>0</v>
      </c>
      <c r="H699" s="28">
        <f t="shared" si="319"/>
        <v>0</v>
      </c>
    </row>
    <row r="700" spans="1:11" ht="31.5" x14ac:dyDescent="0.2">
      <c r="A700" s="29" t="s">
        <v>745</v>
      </c>
      <c r="B700" s="27" t="s">
        <v>381</v>
      </c>
      <c r="C700" s="27" t="s">
        <v>38</v>
      </c>
      <c r="D700" s="27" t="s">
        <v>22</v>
      </c>
      <c r="E700" s="27" t="s">
        <v>5</v>
      </c>
      <c r="F700" s="28">
        <v>1477.3</v>
      </c>
      <c r="G700" s="28">
        <v>0</v>
      </c>
      <c r="H700" s="28">
        <v>0</v>
      </c>
    </row>
    <row r="701" spans="1:11" ht="15.75" x14ac:dyDescent="0.2">
      <c r="A701" s="29" t="s">
        <v>132</v>
      </c>
      <c r="B701" s="27" t="s">
        <v>382</v>
      </c>
      <c r="C701" s="27"/>
      <c r="D701" s="27"/>
      <c r="E701" s="27"/>
      <c r="F701" s="28">
        <f>F702+F703</f>
        <v>155.80000000000001</v>
      </c>
      <c r="G701" s="28">
        <f t="shared" ref="G701:H701" si="320">G702</f>
        <v>0</v>
      </c>
      <c r="H701" s="28">
        <f t="shared" si="320"/>
        <v>0</v>
      </c>
    </row>
    <row r="702" spans="1:11" ht="47.25" x14ac:dyDescent="0.2">
      <c r="A702" s="29" t="s">
        <v>576</v>
      </c>
      <c r="B702" s="27" t="s">
        <v>382</v>
      </c>
      <c r="C702" s="27" t="s">
        <v>35</v>
      </c>
      <c r="D702" s="27" t="s">
        <v>22</v>
      </c>
      <c r="E702" s="27" t="s">
        <v>220</v>
      </c>
      <c r="F702" s="28">
        <v>38.9</v>
      </c>
      <c r="G702" s="28">
        <v>0</v>
      </c>
      <c r="H702" s="28">
        <v>0</v>
      </c>
    </row>
    <row r="703" spans="1:11" ht="31.5" x14ac:dyDescent="0.2">
      <c r="A703" s="29" t="s">
        <v>927</v>
      </c>
      <c r="B703" s="27" t="s">
        <v>382</v>
      </c>
      <c r="C703" s="27" t="s">
        <v>38</v>
      </c>
      <c r="D703" s="27" t="s">
        <v>22</v>
      </c>
      <c r="E703" s="27" t="s">
        <v>220</v>
      </c>
      <c r="F703" s="28">
        <v>116.9</v>
      </c>
      <c r="G703" s="28">
        <v>0</v>
      </c>
      <c r="H703" s="28">
        <v>0</v>
      </c>
    </row>
    <row r="704" spans="1:11" ht="15.75" x14ac:dyDescent="0.2">
      <c r="A704" s="29" t="s">
        <v>301</v>
      </c>
      <c r="B704" s="27" t="s">
        <v>383</v>
      </c>
      <c r="C704" s="27"/>
      <c r="D704" s="27"/>
      <c r="E704" s="27"/>
      <c r="F704" s="28">
        <f>F705</f>
        <v>85.3</v>
      </c>
      <c r="G704" s="28">
        <f t="shared" ref="G704:H704" si="321">G705</f>
        <v>0</v>
      </c>
      <c r="H704" s="28">
        <f t="shared" si="321"/>
        <v>0</v>
      </c>
    </row>
    <row r="705" spans="1:8" ht="31.5" x14ac:dyDescent="0.2">
      <c r="A705" s="29" t="s">
        <v>689</v>
      </c>
      <c r="B705" s="27" t="s">
        <v>383</v>
      </c>
      <c r="C705" s="27" t="s">
        <v>38</v>
      </c>
      <c r="D705" s="27" t="s">
        <v>22</v>
      </c>
      <c r="E705" s="27" t="s">
        <v>220</v>
      </c>
      <c r="F705" s="28">
        <v>85.3</v>
      </c>
      <c r="G705" s="28">
        <v>0</v>
      </c>
      <c r="H705" s="28">
        <v>0</v>
      </c>
    </row>
    <row r="706" spans="1:8" ht="31.5" x14ac:dyDescent="0.2">
      <c r="A706" s="29" t="s">
        <v>384</v>
      </c>
      <c r="B706" s="27" t="s">
        <v>385</v>
      </c>
      <c r="C706" s="27"/>
      <c r="D706" s="27"/>
      <c r="E706" s="27"/>
      <c r="F706" s="28">
        <f>F707</f>
        <v>461.9</v>
      </c>
      <c r="G706" s="28">
        <f t="shared" ref="G706:H706" si="322">G707</f>
        <v>461.9</v>
      </c>
      <c r="H706" s="28">
        <f t="shared" si="322"/>
        <v>461.9</v>
      </c>
    </row>
    <row r="707" spans="1:8" ht="47.25" x14ac:dyDescent="0.2">
      <c r="A707" s="31" t="s">
        <v>746</v>
      </c>
      <c r="B707" s="27" t="s">
        <v>385</v>
      </c>
      <c r="C707" s="27" t="s">
        <v>12</v>
      </c>
      <c r="D707" s="27" t="s">
        <v>22</v>
      </c>
      <c r="E707" s="27" t="s">
        <v>5</v>
      </c>
      <c r="F707" s="28">
        <v>461.9</v>
      </c>
      <c r="G707" s="28">
        <v>461.9</v>
      </c>
      <c r="H707" s="28">
        <v>461.9</v>
      </c>
    </row>
    <row r="708" spans="1:8" ht="31.5" x14ac:dyDescent="0.2">
      <c r="A708" s="31" t="s">
        <v>322</v>
      </c>
      <c r="B708" s="27" t="s">
        <v>929</v>
      </c>
      <c r="C708" s="27"/>
      <c r="D708" s="27"/>
      <c r="E708" s="27"/>
      <c r="F708" s="28">
        <f>F709</f>
        <v>27.6</v>
      </c>
      <c r="G708" s="28">
        <f t="shared" ref="G708:H708" si="323">G709</f>
        <v>0</v>
      </c>
      <c r="H708" s="28">
        <f t="shared" si="323"/>
        <v>0</v>
      </c>
    </row>
    <row r="709" spans="1:8" ht="31.5" x14ac:dyDescent="0.2">
      <c r="A709" s="31" t="s">
        <v>928</v>
      </c>
      <c r="B709" s="27" t="s">
        <v>929</v>
      </c>
      <c r="C709" s="27" t="s">
        <v>207</v>
      </c>
      <c r="D709" s="27" t="s">
        <v>22</v>
      </c>
      <c r="E709" s="27" t="s">
        <v>220</v>
      </c>
      <c r="F709" s="28">
        <v>27.6</v>
      </c>
      <c r="G709" s="28">
        <v>0</v>
      </c>
      <c r="H709" s="28">
        <v>0</v>
      </c>
    </row>
    <row r="710" spans="1:8" ht="31.5" x14ac:dyDescent="0.2">
      <c r="A710" s="31" t="s">
        <v>324</v>
      </c>
      <c r="B710" s="27" t="s">
        <v>930</v>
      </c>
      <c r="C710" s="27"/>
      <c r="D710" s="27"/>
      <c r="E710" s="27"/>
      <c r="F710" s="28">
        <f>F711</f>
        <v>39</v>
      </c>
      <c r="G710" s="28">
        <f t="shared" ref="G710:H710" si="324">G711</f>
        <v>0</v>
      </c>
      <c r="H710" s="28">
        <f t="shared" si="324"/>
        <v>0</v>
      </c>
    </row>
    <row r="711" spans="1:8" ht="31.5" x14ac:dyDescent="0.2">
      <c r="A711" s="31" t="s">
        <v>855</v>
      </c>
      <c r="B711" s="27" t="s">
        <v>930</v>
      </c>
      <c r="C711" s="27" t="s">
        <v>207</v>
      </c>
      <c r="D711" s="27" t="s">
        <v>22</v>
      </c>
      <c r="E711" s="27" t="s">
        <v>220</v>
      </c>
      <c r="F711" s="28">
        <v>39</v>
      </c>
      <c r="G711" s="28">
        <v>0</v>
      </c>
      <c r="H711" s="28">
        <v>0</v>
      </c>
    </row>
    <row r="712" spans="1:8" ht="31.5" x14ac:dyDescent="0.2">
      <c r="A712" s="31" t="s">
        <v>328</v>
      </c>
      <c r="B712" s="27" t="s">
        <v>931</v>
      </c>
      <c r="C712" s="27"/>
      <c r="D712" s="27"/>
      <c r="E712" s="27"/>
      <c r="F712" s="28">
        <f>F713</f>
        <v>25.3</v>
      </c>
      <c r="G712" s="28">
        <f t="shared" ref="G712:H712" si="325">G713</f>
        <v>0</v>
      </c>
      <c r="H712" s="28">
        <f t="shared" si="325"/>
        <v>0</v>
      </c>
    </row>
    <row r="713" spans="1:8" ht="31.5" x14ac:dyDescent="0.2">
      <c r="A713" s="31" t="s">
        <v>894</v>
      </c>
      <c r="B713" s="27" t="s">
        <v>931</v>
      </c>
      <c r="C713" s="27" t="s">
        <v>207</v>
      </c>
      <c r="D713" s="27" t="s">
        <v>22</v>
      </c>
      <c r="E713" s="27" t="s">
        <v>220</v>
      </c>
      <c r="F713" s="28">
        <v>25.3</v>
      </c>
      <c r="G713" s="28">
        <v>0</v>
      </c>
      <c r="H713" s="28">
        <v>0</v>
      </c>
    </row>
    <row r="714" spans="1:8" ht="31.5" x14ac:dyDescent="0.2">
      <c r="A714" s="31" t="s">
        <v>386</v>
      </c>
      <c r="B714" s="27" t="s">
        <v>387</v>
      </c>
      <c r="C714" s="27"/>
      <c r="D714" s="27"/>
      <c r="E714" s="27"/>
      <c r="F714" s="28">
        <f>F715</f>
        <v>1000</v>
      </c>
      <c r="G714" s="28">
        <f t="shared" ref="G714:H714" si="326">G715</f>
        <v>0</v>
      </c>
      <c r="H714" s="28">
        <f t="shared" si="326"/>
        <v>0</v>
      </c>
    </row>
    <row r="715" spans="1:8" ht="47.25" x14ac:dyDescent="0.2">
      <c r="A715" s="31" t="s">
        <v>747</v>
      </c>
      <c r="B715" s="27" t="s">
        <v>387</v>
      </c>
      <c r="C715" s="27" t="s">
        <v>12</v>
      </c>
      <c r="D715" s="27" t="s">
        <v>22</v>
      </c>
      <c r="E715" s="27" t="s">
        <v>5</v>
      </c>
      <c r="F715" s="28">
        <v>1000</v>
      </c>
      <c r="G715" s="28">
        <v>0</v>
      </c>
      <c r="H715" s="28">
        <v>0</v>
      </c>
    </row>
    <row r="716" spans="1:8" ht="31.5" x14ac:dyDescent="0.2">
      <c r="A716" s="23" t="s">
        <v>388</v>
      </c>
      <c r="B716" s="24" t="s">
        <v>389</v>
      </c>
      <c r="C716" s="24"/>
      <c r="D716" s="24"/>
      <c r="E716" s="24"/>
      <c r="F716" s="25">
        <f>F717</f>
        <v>100</v>
      </c>
      <c r="G716" s="25">
        <f t="shared" ref="G716:H716" si="327">G717</f>
        <v>0</v>
      </c>
      <c r="H716" s="25">
        <f t="shared" si="327"/>
        <v>0</v>
      </c>
    </row>
    <row r="717" spans="1:8" ht="31.5" x14ac:dyDescent="0.2">
      <c r="A717" s="33" t="s">
        <v>749</v>
      </c>
      <c r="B717" s="34" t="s">
        <v>748</v>
      </c>
      <c r="C717" s="34"/>
      <c r="D717" s="34"/>
      <c r="E717" s="34"/>
      <c r="F717" s="35">
        <f>F718</f>
        <v>100</v>
      </c>
      <c r="G717" s="35">
        <f t="shared" ref="G717:H719" si="328">G718</f>
        <v>0</v>
      </c>
      <c r="H717" s="35">
        <f t="shared" si="328"/>
        <v>0</v>
      </c>
    </row>
    <row r="718" spans="1:8" ht="15.75" x14ac:dyDescent="0.2">
      <c r="A718" s="33" t="s">
        <v>432</v>
      </c>
      <c r="B718" s="34" t="s">
        <v>750</v>
      </c>
      <c r="C718" s="34"/>
      <c r="D718" s="34"/>
      <c r="E718" s="34"/>
      <c r="F718" s="35">
        <f>F719</f>
        <v>100</v>
      </c>
      <c r="G718" s="35">
        <f t="shared" si="328"/>
        <v>0</v>
      </c>
      <c r="H718" s="35">
        <f t="shared" si="328"/>
        <v>0</v>
      </c>
    </row>
    <row r="719" spans="1:8" ht="15.75" x14ac:dyDescent="0.2">
      <c r="A719" s="29" t="s">
        <v>390</v>
      </c>
      <c r="B719" s="27" t="s">
        <v>391</v>
      </c>
      <c r="C719" s="27"/>
      <c r="D719" s="27"/>
      <c r="E719" s="27"/>
      <c r="F719" s="65">
        <f>F720</f>
        <v>100</v>
      </c>
      <c r="G719" s="65">
        <f t="shared" si="328"/>
        <v>0</v>
      </c>
      <c r="H719" s="65">
        <f t="shared" si="328"/>
        <v>0</v>
      </c>
    </row>
    <row r="720" spans="1:8" ht="31.5" x14ac:dyDescent="0.2">
      <c r="A720" s="29" t="s">
        <v>751</v>
      </c>
      <c r="B720" s="27" t="s">
        <v>391</v>
      </c>
      <c r="C720" s="27" t="s">
        <v>38</v>
      </c>
      <c r="D720" s="27" t="s">
        <v>22</v>
      </c>
      <c r="E720" s="27" t="s">
        <v>36</v>
      </c>
      <c r="F720" s="28">
        <v>100</v>
      </c>
      <c r="G720" s="28">
        <v>0</v>
      </c>
      <c r="H720" s="28">
        <v>0</v>
      </c>
    </row>
    <row r="721" spans="1:8" ht="31.5" x14ac:dyDescent="0.2">
      <c r="A721" s="23" t="s">
        <v>392</v>
      </c>
      <c r="B721" s="24" t="s">
        <v>393</v>
      </c>
      <c r="C721" s="24"/>
      <c r="D721" s="24"/>
      <c r="E721" s="24"/>
      <c r="F721" s="25">
        <f>F722</f>
        <v>23521.8</v>
      </c>
      <c r="G721" s="25">
        <f t="shared" ref="G721:H721" si="329">G722</f>
        <v>21578.1</v>
      </c>
      <c r="H721" s="25">
        <f t="shared" si="329"/>
        <v>20442.400000000001</v>
      </c>
    </row>
    <row r="722" spans="1:8" ht="15.75" x14ac:dyDescent="0.2">
      <c r="A722" s="33" t="s">
        <v>432</v>
      </c>
      <c r="B722" s="34" t="s">
        <v>752</v>
      </c>
      <c r="C722" s="34"/>
      <c r="D722" s="34"/>
      <c r="E722" s="34"/>
      <c r="F722" s="35">
        <f>F723+F728</f>
        <v>23521.8</v>
      </c>
      <c r="G722" s="35">
        <f t="shared" ref="G722:H722" si="330">G723+G728</f>
        <v>21578.1</v>
      </c>
      <c r="H722" s="35">
        <f t="shared" si="330"/>
        <v>20442.400000000001</v>
      </c>
    </row>
    <row r="723" spans="1:8" ht="15.75" x14ac:dyDescent="0.2">
      <c r="A723" s="29" t="s">
        <v>394</v>
      </c>
      <c r="B723" s="27" t="s">
        <v>932</v>
      </c>
      <c r="C723" s="27"/>
      <c r="D723" s="27"/>
      <c r="E723" s="27"/>
      <c r="F723" s="28">
        <f>F724+F725+F726+F727</f>
        <v>22691.1</v>
      </c>
      <c r="G723" s="28">
        <f t="shared" ref="G723:H723" si="331">G724</f>
        <v>21556.5</v>
      </c>
      <c r="H723" s="28">
        <f t="shared" si="331"/>
        <v>20422</v>
      </c>
    </row>
    <row r="724" spans="1:8" ht="31.5" x14ac:dyDescent="0.2">
      <c r="A724" s="29" t="s">
        <v>753</v>
      </c>
      <c r="B724" s="27" t="s">
        <v>932</v>
      </c>
      <c r="C724" s="27" t="s">
        <v>38</v>
      </c>
      <c r="D724" s="27" t="s">
        <v>15</v>
      </c>
      <c r="E724" s="27" t="s">
        <v>32</v>
      </c>
      <c r="F724" s="28">
        <v>320.10000000000002</v>
      </c>
      <c r="G724" s="28">
        <v>21556.5</v>
      </c>
      <c r="H724" s="28">
        <v>20422</v>
      </c>
    </row>
    <row r="725" spans="1:8" ht="31.5" x14ac:dyDescent="0.2">
      <c r="A725" s="29" t="s">
        <v>753</v>
      </c>
      <c r="B725" s="27" t="s">
        <v>932</v>
      </c>
      <c r="C725" s="27" t="s">
        <v>38</v>
      </c>
      <c r="D725" s="27" t="s">
        <v>10</v>
      </c>
      <c r="E725" s="27" t="s">
        <v>11</v>
      </c>
      <c r="F725" s="28">
        <v>3759.1</v>
      </c>
      <c r="G725" s="28">
        <v>0</v>
      </c>
      <c r="H725" s="28">
        <v>0</v>
      </c>
    </row>
    <row r="726" spans="1:8" ht="31.5" x14ac:dyDescent="0.2">
      <c r="A726" s="29" t="s">
        <v>753</v>
      </c>
      <c r="B726" s="27" t="s">
        <v>932</v>
      </c>
      <c r="C726" s="27" t="s">
        <v>38</v>
      </c>
      <c r="D726" s="27" t="s">
        <v>27</v>
      </c>
      <c r="E726" s="27" t="s">
        <v>11</v>
      </c>
      <c r="F726" s="28">
        <v>8673.7999999999993</v>
      </c>
      <c r="G726" s="28">
        <v>0</v>
      </c>
      <c r="H726" s="28">
        <v>0</v>
      </c>
    </row>
    <row r="727" spans="1:8" ht="15.75" x14ac:dyDescent="0.2">
      <c r="A727" s="29" t="s">
        <v>933</v>
      </c>
      <c r="B727" s="27" t="s">
        <v>932</v>
      </c>
      <c r="C727" s="27" t="s">
        <v>207</v>
      </c>
      <c r="D727" s="27" t="s">
        <v>15</v>
      </c>
      <c r="E727" s="27" t="s">
        <v>32</v>
      </c>
      <c r="F727" s="28">
        <v>9938.1</v>
      </c>
      <c r="G727" s="28">
        <v>0</v>
      </c>
      <c r="H727" s="28">
        <v>0</v>
      </c>
    </row>
    <row r="728" spans="1:8" ht="15.75" x14ac:dyDescent="0.2">
      <c r="A728" s="29" t="s">
        <v>395</v>
      </c>
      <c r="B728" s="27" t="s">
        <v>396</v>
      </c>
      <c r="C728" s="27"/>
      <c r="D728" s="27"/>
      <c r="E728" s="27"/>
      <c r="F728" s="28">
        <f>F729+F730+F731+F732</f>
        <v>830.7</v>
      </c>
      <c r="G728" s="28">
        <f t="shared" ref="G728:H728" si="332">G729+G730+G731</f>
        <v>21.6</v>
      </c>
      <c r="H728" s="28">
        <f t="shared" si="332"/>
        <v>20.399999999999999</v>
      </c>
    </row>
    <row r="729" spans="1:8" ht="31.5" x14ac:dyDescent="0.2">
      <c r="A729" s="29" t="s">
        <v>754</v>
      </c>
      <c r="B729" s="27" t="s">
        <v>396</v>
      </c>
      <c r="C729" s="27" t="s">
        <v>38</v>
      </c>
      <c r="D729" s="27" t="s">
        <v>15</v>
      </c>
      <c r="E729" s="27" t="s">
        <v>32</v>
      </c>
      <c r="F729" s="28">
        <v>0.3</v>
      </c>
      <c r="G729" s="28">
        <v>21.6</v>
      </c>
      <c r="H729" s="28">
        <v>20.399999999999999</v>
      </c>
    </row>
    <row r="730" spans="1:8" ht="31.5" x14ac:dyDescent="0.2">
      <c r="A730" s="29" t="s">
        <v>754</v>
      </c>
      <c r="B730" s="27" t="s">
        <v>396</v>
      </c>
      <c r="C730" s="27" t="s">
        <v>38</v>
      </c>
      <c r="D730" s="36" t="s">
        <v>10</v>
      </c>
      <c r="E730" s="36" t="s">
        <v>11</v>
      </c>
      <c r="F730" s="28">
        <v>6.8</v>
      </c>
      <c r="G730" s="28">
        <v>0</v>
      </c>
      <c r="H730" s="28">
        <v>0</v>
      </c>
    </row>
    <row r="731" spans="1:8" ht="31.5" x14ac:dyDescent="0.2">
      <c r="A731" s="29" t="s">
        <v>754</v>
      </c>
      <c r="B731" s="27" t="s">
        <v>396</v>
      </c>
      <c r="C731" s="27" t="s">
        <v>38</v>
      </c>
      <c r="D731" s="36" t="s">
        <v>27</v>
      </c>
      <c r="E731" s="36" t="s">
        <v>11</v>
      </c>
      <c r="F731" s="28">
        <v>813.7</v>
      </c>
      <c r="G731" s="28">
        <v>0</v>
      </c>
      <c r="H731" s="28">
        <v>0</v>
      </c>
    </row>
    <row r="732" spans="1:8" ht="15.75" x14ac:dyDescent="0.2">
      <c r="A732" s="29" t="s">
        <v>934</v>
      </c>
      <c r="B732" s="27" t="s">
        <v>396</v>
      </c>
      <c r="C732" s="27" t="s">
        <v>207</v>
      </c>
      <c r="D732" s="36" t="s">
        <v>15</v>
      </c>
      <c r="E732" s="36" t="s">
        <v>32</v>
      </c>
      <c r="F732" s="28">
        <v>9.9</v>
      </c>
      <c r="G732" s="28">
        <v>0</v>
      </c>
      <c r="H732" s="28">
        <v>0</v>
      </c>
    </row>
    <row r="733" spans="1:8" ht="15.75" customHeight="1" x14ac:dyDescent="0.2">
      <c r="A733" s="40" t="s">
        <v>755</v>
      </c>
      <c r="B733" s="41"/>
      <c r="C733" s="70"/>
      <c r="D733" s="41"/>
      <c r="E733" s="41"/>
      <c r="F733" s="44">
        <v>0</v>
      </c>
      <c r="G733" s="44">
        <v>14310.4</v>
      </c>
      <c r="H733" s="44">
        <v>30321.7</v>
      </c>
    </row>
  </sheetData>
  <mergeCells count="6">
    <mergeCell ref="E1:H1"/>
    <mergeCell ref="D2:H2"/>
    <mergeCell ref="D3:H3"/>
    <mergeCell ref="A7:H7"/>
    <mergeCell ref="E4:H4"/>
    <mergeCell ref="D5:H5"/>
  </mergeCells>
  <pageMargins left="0.59055118110236227" right="0.39370078740157483" top="0.39370078740157483" bottom="0.39370078740157483" header="0" footer="0"/>
  <pageSetup paperSize="9" scale="5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Бюджетный отдел 2 Тараканова Мария Александровна</dc:creator>
  <dc:description>POI HSSF rep:2.56.0.211</dc:description>
  <cp:lastModifiedBy>nachfin</cp:lastModifiedBy>
  <cp:lastPrinted>2024-10-01T05:13:49Z</cp:lastPrinted>
  <dcterms:created xsi:type="dcterms:W3CDTF">2023-11-14T06:38:22Z</dcterms:created>
  <dcterms:modified xsi:type="dcterms:W3CDTF">2024-10-01T05:13:53Z</dcterms:modified>
</cp:coreProperties>
</file>